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90" windowWidth="9120" windowHeight="2235" tabRatio="709"/>
  </bookViews>
  <sheets>
    <sheet name="Satkhira" sheetId="1" r:id="rId1"/>
    <sheet name="Kaligonj" sheetId="6" r:id="rId2"/>
    <sheet name="Kalaroa" sheetId="9" r:id="rId3"/>
    <sheet name="Satkhira Sadar" sheetId="4" r:id="rId4"/>
    <sheet name="Tala" sheetId="7" r:id="rId5"/>
    <sheet name="Shyamnagar" sheetId="8" r:id="rId6"/>
    <sheet name="Debhata" sheetId="3" r:id="rId7"/>
    <sheet name="Assasuni" sheetId="5" r:id="rId8"/>
    <sheet name="Summary" sheetId="10" r:id="rId9"/>
  </sheets>
  <definedNames>
    <definedName name="_xlnm._FilterDatabase" localSheetId="7" hidden="1">Assasuni!$A$5:$R$53</definedName>
    <definedName name="_xlnm._FilterDatabase" localSheetId="6" hidden="1">Debhata!$A$5:$R$39</definedName>
    <definedName name="_xlnm._FilterDatabase" localSheetId="2" hidden="1">Kalaroa!$A$5:$R$39</definedName>
    <definedName name="_xlnm._FilterDatabase" localSheetId="1" hidden="1">Kaligonj!$A$5:$R$61</definedName>
    <definedName name="_xlnm._FilterDatabase" localSheetId="0" hidden="1">Satkhira!$A$5:$R$327</definedName>
    <definedName name="_xlnm._FilterDatabase" localSheetId="3" hidden="1">'Satkhira Sadar'!$A$5:$R$54</definedName>
    <definedName name="_xlnm._FilterDatabase" localSheetId="5" hidden="1">Shyamnagar!$A$5:$R$51</definedName>
    <definedName name="_xlnm._FilterDatabase" localSheetId="4" hidden="1">Tala!$A$5:$R$46</definedName>
    <definedName name="_xlnm.Print_Area" localSheetId="8">Summary!$A$1:$K$14</definedName>
    <definedName name="_xlnm.Print_Titles" localSheetId="7">Assasuni!$2:$5</definedName>
    <definedName name="_xlnm.Print_Titles" localSheetId="6">Debhata!$2:$5</definedName>
    <definedName name="_xlnm.Print_Titles" localSheetId="2">Kalaroa!$2:$5</definedName>
    <definedName name="_xlnm.Print_Titles" localSheetId="1">Kaligonj!$2:$5</definedName>
    <definedName name="_xlnm.Print_Titles" localSheetId="0">Satkhira!$2:$5</definedName>
    <definedName name="_xlnm.Print_Titles" localSheetId="3">'Satkhira Sadar'!$2:$5</definedName>
    <definedName name="_xlnm.Print_Titles" localSheetId="5">Shyamnagar!$2:$5</definedName>
    <definedName name="_xlnm.Print_Titles" localSheetId="4">Tala!$2:$5</definedName>
  </definedNames>
  <calcPr calcId="144525"/>
</workbook>
</file>

<file path=xl/calcChain.xml><?xml version="1.0" encoding="utf-8"?>
<calcChain xmlns="http://schemas.openxmlformats.org/spreadsheetml/2006/main">
  <c r="L30" i="1" l="1"/>
  <c r="L74" i="1"/>
  <c r="L221" i="1"/>
  <c r="L237" i="1"/>
  <c r="L251" i="1"/>
  <c r="L296" i="1"/>
  <c r="B6" i="10" l="1"/>
  <c r="B5" i="10"/>
  <c r="C6" i="10" l="1"/>
  <c r="C10" i="10" l="1"/>
  <c r="B4" i="10" l="1"/>
  <c r="B10" i="3"/>
  <c r="C10" i="3"/>
  <c r="D10" i="3"/>
  <c r="E10" i="3"/>
  <c r="F10" i="3"/>
  <c r="G10" i="3"/>
  <c r="H10" i="3"/>
  <c r="I10" i="3"/>
  <c r="J10" i="3"/>
  <c r="K10" i="3"/>
  <c r="L10" i="3"/>
  <c r="M10" i="3"/>
  <c r="N10" i="3"/>
  <c r="O10" i="3"/>
  <c r="P10" i="3"/>
  <c r="Q10" i="3"/>
  <c r="R10" i="3"/>
  <c r="D9" i="3"/>
  <c r="B9" i="3"/>
  <c r="C9" i="3"/>
  <c r="E9" i="3"/>
  <c r="F9" i="3"/>
  <c r="G9" i="3"/>
  <c r="H9" i="3"/>
  <c r="I9" i="3"/>
  <c r="J9" i="3"/>
  <c r="K9" i="3"/>
  <c r="L9" i="3"/>
  <c r="M9" i="3"/>
  <c r="N9" i="3"/>
  <c r="O9" i="3"/>
  <c r="P9" i="3"/>
  <c r="Q9" i="3"/>
  <c r="R9" i="3"/>
  <c r="C11" i="10" l="1"/>
  <c r="C4" i="10"/>
  <c r="C5" i="10"/>
  <c r="C14" i="10" l="1"/>
  <c r="B10" i="10" l="1"/>
  <c r="G24" i="8" l="1"/>
  <c r="B24" i="8"/>
  <c r="C24" i="8"/>
  <c r="D24" i="8"/>
  <c r="E24" i="8"/>
  <c r="F24" i="8"/>
  <c r="H24" i="8"/>
  <c r="I24" i="8"/>
  <c r="J24" i="8"/>
  <c r="K24" i="8"/>
  <c r="L24" i="8"/>
  <c r="M24" i="8"/>
  <c r="N24" i="8"/>
  <c r="O24" i="8"/>
  <c r="P24" i="8"/>
  <c r="Q24" i="8"/>
  <c r="R24" i="8"/>
  <c r="B12" i="10" l="1"/>
  <c r="B11" i="10"/>
  <c r="B14" i="10" l="1"/>
  <c r="L326" i="1"/>
  <c r="I13" i="10" s="1"/>
  <c r="L310" i="1"/>
  <c r="I12" i="10" s="1"/>
  <c r="L302" i="1"/>
  <c r="I11" i="10" s="1"/>
  <c r="I10" i="10"/>
  <c r="I9" i="10"/>
  <c r="L241" i="1"/>
  <c r="I8" i="10" s="1"/>
  <c r="I7" i="10"/>
  <c r="I5" i="10" l="1"/>
  <c r="I4" i="10"/>
  <c r="I6" i="10" l="1"/>
  <c r="I14" i="10" s="1"/>
  <c r="L327" i="1"/>
  <c r="R52" i="5"/>
  <c r="R50" i="5"/>
  <c r="R48" i="5"/>
  <c r="R46" i="5"/>
  <c r="R45" i="5"/>
  <c r="R44" i="5"/>
  <c r="R43" i="5"/>
  <c r="R42" i="5"/>
  <c r="R41" i="5"/>
  <c r="R39" i="5"/>
  <c r="R38" i="5"/>
  <c r="R36" i="5"/>
  <c r="R35" i="5"/>
  <c r="R33" i="5"/>
  <c r="R32" i="5"/>
  <c r="R31" i="5"/>
  <c r="R30" i="5"/>
  <c r="R29" i="5"/>
  <c r="R28" i="5"/>
  <c r="R27" i="5"/>
  <c r="R26" i="5"/>
  <c r="R25" i="5"/>
  <c r="R24" i="5"/>
  <c r="R20" i="5"/>
  <c r="R23" i="5"/>
  <c r="R22" i="5"/>
  <c r="R21" i="5"/>
  <c r="R19" i="5"/>
  <c r="R18" i="5"/>
  <c r="R17" i="5"/>
  <c r="R15" i="5"/>
  <c r="R14" i="5"/>
  <c r="R13" i="5"/>
  <c r="R12" i="5"/>
  <c r="R11" i="5"/>
  <c r="R9" i="5"/>
  <c r="R8" i="5"/>
  <c r="R7" i="5"/>
  <c r="R38" i="3"/>
  <c r="R36" i="3"/>
  <c r="R35" i="3"/>
  <c r="R34" i="3"/>
  <c r="R33" i="3"/>
  <c r="R31" i="3"/>
  <c r="R29" i="3"/>
  <c r="R28" i="3"/>
  <c r="R27" i="3"/>
  <c r="R24" i="3"/>
  <c r="R26" i="3"/>
  <c r="R25" i="3"/>
  <c r="R23" i="3"/>
  <c r="R22" i="3"/>
  <c r="R21" i="3"/>
  <c r="R20" i="3"/>
  <c r="R19" i="3"/>
  <c r="R18" i="3"/>
  <c r="R17" i="3"/>
  <c r="R16" i="3"/>
  <c r="R14" i="3"/>
  <c r="R13" i="3"/>
  <c r="R12" i="3"/>
  <c r="R8" i="3"/>
  <c r="R7" i="3"/>
  <c r="R50" i="8"/>
  <c r="R48" i="8"/>
  <c r="R46" i="8"/>
  <c r="R45" i="8"/>
  <c r="R44" i="8"/>
  <c r="R43" i="8"/>
  <c r="R42" i="8"/>
  <c r="R41" i="8"/>
  <c r="R40" i="8"/>
  <c r="R39" i="8"/>
  <c r="R37" i="8"/>
  <c r="R36" i="8"/>
  <c r="R35" i="8"/>
  <c r="R34" i="8"/>
  <c r="R33" i="8"/>
  <c r="R32" i="8"/>
  <c r="R31" i="8"/>
  <c r="R30" i="8"/>
  <c r="R29" i="8"/>
  <c r="R28" i="8"/>
  <c r="R27" i="8"/>
  <c r="R26" i="8"/>
  <c r="R25" i="8"/>
  <c r="R23" i="8"/>
  <c r="R22" i="8"/>
  <c r="R21" i="8"/>
  <c r="R20" i="8"/>
  <c r="R19" i="8"/>
  <c r="R18" i="8"/>
  <c r="R17" i="8"/>
  <c r="R16" i="8"/>
  <c r="R14" i="8"/>
  <c r="R13" i="8"/>
  <c r="R12" i="8"/>
  <c r="R11" i="8"/>
  <c r="R10" i="8"/>
  <c r="R8" i="8"/>
  <c r="R7" i="8"/>
  <c r="R53" i="4"/>
  <c r="R51" i="4"/>
  <c r="R50" i="4"/>
  <c r="R49" i="4"/>
  <c r="R48" i="4"/>
  <c r="R47" i="4"/>
  <c r="R46" i="4"/>
  <c r="R45" i="4"/>
  <c r="R44" i="4"/>
  <c r="R43" i="4"/>
  <c r="R42" i="4"/>
  <c r="R41" i="4"/>
  <c r="R40" i="4"/>
  <c r="R38" i="4"/>
  <c r="R37" i="4"/>
  <c r="R36" i="4"/>
  <c r="R35" i="4"/>
  <c r="R34" i="4"/>
  <c r="R33" i="4"/>
  <c r="R32" i="4"/>
  <c r="R31" i="4"/>
  <c r="R29" i="4"/>
  <c r="R28" i="4"/>
  <c r="R27" i="4"/>
  <c r="R26" i="4"/>
  <c r="R25" i="4"/>
  <c r="R24" i="4"/>
  <c r="R23" i="4"/>
  <c r="R22" i="4"/>
  <c r="R21" i="4"/>
  <c r="R20" i="4"/>
  <c r="R19" i="4"/>
  <c r="R18" i="4"/>
  <c r="R17" i="4"/>
  <c r="R16" i="4"/>
  <c r="R15" i="4"/>
  <c r="R14" i="4"/>
  <c r="R13" i="4"/>
  <c r="R12" i="4"/>
  <c r="R10" i="4"/>
  <c r="R9" i="4"/>
  <c r="R8" i="4"/>
  <c r="R7" i="4"/>
  <c r="R60" i="6"/>
  <c r="R58" i="6"/>
  <c r="R56" i="6"/>
  <c r="R54" i="6"/>
  <c r="R52" i="6"/>
  <c r="R50" i="6"/>
  <c r="R49" i="6"/>
  <c r="R48" i="6"/>
  <c r="R47" i="6"/>
  <c r="R46" i="6"/>
  <c r="R45" i="6"/>
  <c r="R44" i="6"/>
  <c r="R43" i="6"/>
  <c r="R41" i="6"/>
  <c r="R40" i="6"/>
  <c r="R39" i="6"/>
  <c r="R38" i="6"/>
  <c r="R37" i="6"/>
  <c r="R36" i="6"/>
  <c r="R35" i="6"/>
  <c r="R22" i="6"/>
  <c r="R34" i="6"/>
  <c r="R33" i="6"/>
  <c r="R32" i="6"/>
  <c r="R30" i="6"/>
  <c r="R29" i="6"/>
  <c r="R28" i="6"/>
  <c r="R27" i="6"/>
  <c r="R26" i="6"/>
  <c r="R25" i="6"/>
  <c r="R24" i="6"/>
  <c r="R23" i="6"/>
  <c r="R21" i="6"/>
  <c r="R42" i="6"/>
  <c r="R20" i="6"/>
  <c r="R19" i="6"/>
  <c r="R18" i="6"/>
  <c r="R17" i="6"/>
  <c r="R16" i="6"/>
  <c r="R15" i="6"/>
  <c r="R13" i="6"/>
  <c r="R12" i="6"/>
  <c r="R10" i="6"/>
  <c r="R9" i="6"/>
  <c r="R8" i="6"/>
  <c r="R7" i="6"/>
  <c r="R38" i="9"/>
  <c r="R36" i="9"/>
  <c r="R35" i="9"/>
  <c r="R33" i="9"/>
  <c r="R32" i="9"/>
  <c r="R31" i="9"/>
  <c r="R30" i="9"/>
  <c r="R29" i="9"/>
  <c r="R28" i="9"/>
  <c r="R27" i="9"/>
  <c r="R26" i="9"/>
  <c r="R25" i="9"/>
  <c r="R24" i="9"/>
  <c r="R23" i="9"/>
  <c r="R22" i="9"/>
  <c r="R21" i="9"/>
  <c r="R20" i="9"/>
  <c r="R19" i="9"/>
  <c r="R18" i="9"/>
  <c r="R16" i="9"/>
  <c r="R15" i="9"/>
  <c r="R14" i="9"/>
  <c r="R13" i="9"/>
  <c r="R12" i="9"/>
  <c r="R11" i="9"/>
  <c r="R10" i="9"/>
  <c r="R9" i="9"/>
  <c r="R7" i="9"/>
  <c r="R45" i="7"/>
  <c r="R43" i="7"/>
  <c r="R42" i="7"/>
  <c r="R41" i="7"/>
  <c r="R40" i="7"/>
  <c r="R39" i="7"/>
  <c r="R37" i="7"/>
  <c r="R36" i="7"/>
  <c r="R34" i="7"/>
  <c r="R33" i="7"/>
  <c r="R32" i="7"/>
  <c r="R31" i="7"/>
  <c r="R30" i="7"/>
  <c r="R29" i="7"/>
  <c r="R28" i="7"/>
  <c r="R27" i="7"/>
  <c r="R24" i="7"/>
  <c r="R26" i="7"/>
  <c r="R25" i="7"/>
  <c r="R23" i="7"/>
  <c r="R22" i="7"/>
  <c r="R21" i="7"/>
  <c r="R20" i="7"/>
  <c r="R18" i="7"/>
  <c r="R17" i="7"/>
  <c r="R16" i="7"/>
  <c r="R14" i="7"/>
  <c r="R13" i="7"/>
  <c r="R12" i="7"/>
  <c r="R11" i="7"/>
  <c r="R9" i="7"/>
  <c r="R8" i="7"/>
  <c r="R7" i="7"/>
  <c r="P325" i="1" l="1"/>
  <c r="P323" i="1"/>
  <c r="P321" i="1"/>
  <c r="P319" i="1"/>
  <c r="P317" i="1"/>
  <c r="P315" i="1"/>
  <c r="P313" i="1"/>
  <c r="P309" i="1"/>
  <c r="P307" i="1"/>
  <c r="P305" i="1"/>
  <c r="P301" i="1"/>
  <c r="P299" i="1"/>
  <c r="P295" i="1"/>
  <c r="P294" i="1"/>
  <c r="P293" i="1"/>
  <c r="P292" i="1"/>
  <c r="P291" i="1"/>
  <c r="P290" i="1"/>
  <c r="P289" i="1"/>
  <c r="P288" i="1"/>
  <c r="P286" i="1"/>
  <c r="P285" i="1"/>
  <c r="P283" i="1"/>
  <c r="P282" i="1"/>
  <c r="P281" i="1"/>
  <c r="P280" i="1"/>
  <c r="P279" i="1"/>
  <c r="P277" i="1"/>
  <c r="P276" i="1"/>
  <c r="P275" i="1"/>
  <c r="P274" i="1"/>
  <c r="P272" i="1"/>
  <c r="P271" i="1"/>
  <c r="P270" i="1"/>
  <c r="P269" i="1"/>
  <c r="P268" i="1"/>
  <c r="P267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0" i="1"/>
  <c r="P249" i="1"/>
  <c r="P247" i="1"/>
  <c r="P246" i="1"/>
  <c r="P244" i="1"/>
  <c r="P240" i="1"/>
  <c r="P236" i="1"/>
  <c r="P234" i="1"/>
  <c r="P233" i="1"/>
  <c r="P231" i="1"/>
  <c r="P230" i="1"/>
  <c r="P229" i="1"/>
  <c r="P228" i="1"/>
  <c r="P227" i="1"/>
  <c r="P226" i="1"/>
  <c r="P225" i="1"/>
  <c r="P224" i="1"/>
  <c r="P220" i="1"/>
  <c r="P219" i="1"/>
  <c r="P218" i="1"/>
  <c r="P217" i="1"/>
  <c r="P216" i="1"/>
  <c r="P215" i="1"/>
  <c r="P214" i="1"/>
  <c r="P213" i="1"/>
  <c r="P211" i="1"/>
  <c r="P210" i="1"/>
  <c r="P209" i="1"/>
  <c r="P208" i="1"/>
  <c r="P207" i="1"/>
  <c r="P206" i="1"/>
  <c r="P205" i="1"/>
  <c r="P192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1" i="1"/>
  <c r="P212" i="1"/>
  <c r="P190" i="1"/>
  <c r="P189" i="1"/>
  <c r="P188" i="1"/>
  <c r="P187" i="1"/>
  <c r="P186" i="1"/>
  <c r="P185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69" i="1"/>
  <c r="P168" i="1"/>
  <c r="P167" i="1"/>
  <c r="P166" i="1"/>
  <c r="P165" i="1"/>
  <c r="P164" i="1"/>
  <c r="P163" i="1"/>
  <c r="P162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3" i="1"/>
  <c r="P142" i="1"/>
  <c r="P141" i="1"/>
  <c r="P140" i="1"/>
  <c r="P139" i="1"/>
  <c r="P138" i="1"/>
  <c r="P137" i="1"/>
  <c r="P136" i="1"/>
  <c r="P133" i="1"/>
  <c r="P135" i="1"/>
  <c r="P134" i="1"/>
  <c r="P132" i="1"/>
  <c r="P131" i="1"/>
  <c r="P130" i="1"/>
  <c r="P129" i="1"/>
  <c r="P127" i="1"/>
  <c r="P126" i="1"/>
  <c r="P125" i="1"/>
  <c r="P122" i="1"/>
  <c r="P124" i="1"/>
  <c r="P123" i="1"/>
  <c r="P121" i="1"/>
  <c r="P120" i="1"/>
  <c r="P119" i="1"/>
  <c r="P118" i="1"/>
  <c r="P117" i="1"/>
  <c r="P116" i="1"/>
  <c r="P115" i="1"/>
  <c r="P114" i="1"/>
  <c r="P112" i="1"/>
  <c r="P111" i="1"/>
  <c r="P110" i="1"/>
  <c r="P109" i="1"/>
  <c r="P108" i="1"/>
  <c r="P107" i="1"/>
  <c r="P106" i="1"/>
  <c r="P105" i="1"/>
  <c r="P104" i="1"/>
  <c r="P103" i="1"/>
  <c r="P99" i="1"/>
  <c r="P102" i="1"/>
  <c r="P101" i="1"/>
  <c r="P100" i="1"/>
  <c r="P98" i="1"/>
  <c r="P97" i="1"/>
  <c r="P96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3" i="1"/>
  <c r="P72" i="1"/>
  <c r="P70" i="1"/>
  <c r="P69" i="1"/>
  <c r="P68" i="1"/>
  <c r="P67" i="1"/>
  <c r="P66" i="1"/>
  <c r="P64" i="1"/>
  <c r="P63" i="1"/>
  <c r="P62" i="1"/>
  <c r="P61" i="1"/>
  <c r="P60" i="1"/>
  <c r="P59" i="1"/>
  <c r="P58" i="1"/>
  <c r="P57" i="1"/>
  <c r="P55" i="1"/>
  <c r="P54" i="1"/>
  <c r="P53" i="1"/>
  <c r="P52" i="1"/>
  <c r="P51" i="1"/>
  <c r="P50" i="1"/>
  <c r="P49" i="1"/>
  <c r="P48" i="1"/>
  <c r="P46" i="1"/>
  <c r="P45" i="1"/>
  <c r="P44" i="1"/>
  <c r="P42" i="1"/>
  <c r="P41" i="1"/>
  <c r="P40" i="1"/>
  <c r="P39" i="1"/>
  <c r="P38" i="1"/>
  <c r="P36" i="1"/>
  <c r="P35" i="1"/>
  <c r="P34" i="1"/>
  <c r="P33" i="1"/>
  <c r="P29" i="1"/>
  <c r="P27" i="1"/>
  <c r="P26" i="1"/>
  <c r="P24" i="1"/>
  <c r="P23" i="1"/>
  <c r="P22" i="1"/>
  <c r="P20" i="1"/>
  <c r="P19" i="1"/>
  <c r="P18" i="1"/>
  <c r="P17" i="1"/>
  <c r="P13" i="1"/>
  <c r="P12" i="1"/>
  <c r="P10" i="1"/>
  <c r="P9" i="1"/>
  <c r="P8" i="1"/>
  <c r="Q325" i="1" l="1"/>
  <c r="Q323" i="1"/>
  <c r="Q321" i="1"/>
  <c r="Q319" i="1"/>
  <c r="Q317" i="1"/>
  <c r="Q315" i="1"/>
  <c r="Q313" i="1"/>
  <c r="Q309" i="1"/>
  <c r="Q307" i="1"/>
  <c r="Q305" i="1"/>
  <c r="Q301" i="1"/>
  <c r="Q299" i="1"/>
  <c r="Q295" i="1"/>
  <c r="Q294" i="1"/>
  <c r="Q293" i="1"/>
  <c r="Q292" i="1"/>
  <c r="Q291" i="1"/>
  <c r="Q290" i="1"/>
  <c r="Q289" i="1"/>
  <c r="Q288" i="1"/>
  <c r="Q286" i="1"/>
  <c r="Q285" i="1"/>
  <c r="Q283" i="1"/>
  <c r="Q282" i="1"/>
  <c r="Q281" i="1"/>
  <c r="Q280" i="1"/>
  <c r="Q279" i="1"/>
  <c r="Q277" i="1"/>
  <c r="Q276" i="1"/>
  <c r="Q275" i="1"/>
  <c r="Q274" i="1"/>
  <c r="Q272" i="1"/>
  <c r="Q271" i="1"/>
  <c r="Q270" i="1"/>
  <c r="Q269" i="1"/>
  <c r="Q268" i="1"/>
  <c r="Q267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0" i="1"/>
  <c r="Q249" i="1"/>
  <c r="Q247" i="1"/>
  <c r="Q246" i="1"/>
  <c r="Q244" i="1"/>
  <c r="Q240" i="1"/>
  <c r="Q236" i="1"/>
  <c r="Q234" i="1"/>
  <c r="Q233" i="1"/>
  <c r="Q231" i="1"/>
  <c r="Q230" i="1"/>
  <c r="Q229" i="1"/>
  <c r="Q228" i="1"/>
  <c r="Q227" i="1"/>
  <c r="Q226" i="1"/>
  <c r="Q225" i="1"/>
  <c r="Q224" i="1"/>
  <c r="Q220" i="1"/>
  <c r="Q219" i="1"/>
  <c r="Q218" i="1"/>
  <c r="Q217" i="1"/>
  <c r="Q216" i="1"/>
  <c r="Q215" i="1"/>
  <c r="Q214" i="1"/>
  <c r="Q213" i="1"/>
  <c r="Q211" i="1"/>
  <c r="Q210" i="1"/>
  <c r="Q209" i="1"/>
  <c r="Q208" i="1"/>
  <c r="Q207" i="1"/>
  <c r="Q206" i="1"/>
  <c r="Q205" i="1"/>
  <c r="Q192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1" i="1"/>
  <c r="Q212" i="1"/>
  <c r="Q190" i="1"/>
  <c r="Q189" i="1"/>
  <c r="Q188" i="1"/>
  <c r="Q187" i="1"/>
  <c r="Q186" i="1"/>
  <c r="Q185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69" i="1"/>
  <c r="Q168" i="1"/>
  <c r="Q167" i="1"/>
  <c r="Q166" i="1"/>
  <c r="Q165" i="1"/>
  <c r="Q164" i="1"/>
  <c r="Q163" i="1"/>
  <c r="Q162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3" i="1"/>
  <c r="Q142" i="1"/>
  <c r="Q141" i="1"/>
  <c r="Q140" i="1"/>
  <c r="Q139" i="1"/>
  <c r="Q138" i="1"/>
  <c r="Q137" i="1"/>
  <c r="Q136" i="1"/>
  <c r="Q133" i="1"/>
  <c r="Q135" i="1"/>
  <c r="Q134" i="1"/>
  <c r="Q132" i="1"/>
  <c r="Q131" i="1"/>
  <c r="Q130" i="1"/>
  <c r="Q129" i="1"/>
  <c r="Q127" i="1"/>
  <c r="Q126" i="1"/>
  <c r="Q125" i="1"/>
  <c r="Q122" i="1"/>
  <c r="Q124" i="1"/>
  <c r="Q123" i="1"/>
  <c r="Q121" i="1"/>
  <c r="Q120" i="1"/>
  <c r="Q119" i="1"/>
  <c r="Q118" i="1"/>
  <c r="Q117" i="1"/>
  <c r="Q116" i="1"/>
  <c r="Q115" i="1"/>
  <c r="Q114" i="1"/>
  <c r="Q112" i="1"/>
  <c r="Q111" i="1"/>
  <c r="Q110" i="1"/>
  <c r="Q109" i="1"/>
  <c r="Q108" i="1"/>
  <c r="Q107" i="1"/>
  <c r="Q106" i="1"/>
  <c r="Q105" i="1"/>
  <c r="Q104" i="1"/>
  <c r="Q103" i="1"/>
  <c r="Q99" i="1"/>
  <c r="Q102" i="1"/>
  <c r="Q101" i="1"/>
  <c r="Q100" i="1"/>
  <c r="Q98" i="1"/>
  <c r="Q97" i="1"/>
  <c r="Q96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3" i="1"/>
  <c r="Q72" i="1"/>
  <c r="Q70" i="1"/>
  <c r="Q69" i="1"/>
  <c r="Q68" i="1"/>
  <c r="Q67" i="1"/>
  <c r="Q66" i="1"/>
  <c r="Q64" i="1"/>
  <c r="Q63" i="1"/>
  <c r="Q62" i="1"/>
  <c r="Q61" i="1"/>
  <c r="Q60" i="1"/>
  <c r="Q59" i="1"/>
  <c r="Q58" i="1"/>
  <c r="Q57" i="1"/>
  <c r="Q55" i="1"/>
  <c r="Q54" i="1"/>
  <c r="Q53" i="1"/>
  <c r="Q52" i="1"/>
  <c r="Q51" i="1"/>
  <c r="Q50" i="1"/>
  <c r="Q49" i="1"/>
  <c r="Q48" i="1"/>
  <c r="Q46" i="1"/>
  <c r="Q45" i="1"/>
  <c r="Q44" i="1"/>
  <c r="Q42" i="1"/>
  <c r="Q41" i="1"/>
  <c r="Q40" i="1"/>
  <c r="Q39" i="1"/>
  <c r="Q38" i="1"/>
  <c r="Q36" i="1"/>
  <c r="Q35" i="1"/>
  <c r="Q34" i="1"/>
  <c r="Q33" i="1"/>
  <c r="Q29" i="1"/>
  <c r="Q27" i="1"/>
  <c r="Q26" i="1"/>
  <c r="Q24" i="1"/>
  <c r="Q23" i="1"/>
  <c r="Q22" i="1"/>
  <c r="Q20" i="1"/>
  <c r="Q19" i="1"/>
  <c r="Q18" i="1"/>
  <c r="Q17" i="1"/>
  <c r="Q13" i="1"/>
  <c r="Q12" i="1"/>
  <c r="Q9" i="1"/>
  <c r="Q10" i="1"/>
  <c r="Q8" i="1"/>
  <c r="Q52" i="5" l="1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Q45" i="5"/>
  <c r="P45" i="5"/>
  <c r="O45" i="5"/>
  <c r="N45" i="5"/>
  <c r="M45" i="5"/>
  <c r="L45" i="5"/>
  <c r="K45" i="5"/>
  <c r="J45" i="5"/>
  <c r="I45" i="5"/>
  <c r="H45" i="5"/>
  <c r="G45" i="5"/>
  <c r="F45" i="5"/>
  <c r="E45" i="5"/>
  <c r="D45" i="5"/>
  <c r="C45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C42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Q20" i="5"/>
  <c r="P20" i="5"/>
  <c r="O20" i="5"/>
  <c r="N20" i="5"/>
  <c r="M20" i="5"/>
  <c r="L20" i="5"/>
  <c r="K20" i="5"/>
  <c r="J20" i="5"/>
  <c r="I20" i="5"/>
  <c r="H20" i="5"/>
  <c r="G20" i="5"/>
  <c r="F20" i="5"/>
  <c r="E20" i="5"/>
  <c r="D20" i="5"/>
  <c r="C20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C23" i="5"/>
  <c r="Q22" i="5"/>
  <c r="P22" i="5"/>
  <c r="O22" i="5"/>
  <c r="N22" i="5"/>
  <c r="K22" i="5"/>
  <c r="G22" i="5"/>
  <c r="F22" i="5"/>
  <c r="E22" i="5"/>
  <c r="D22" i="5"/>
  <c r="Q21" i="5"/>
  <c r="P21" i="5"/>
  <c r="O21" i="5"/>
  <c r="N21" i="5"/>
  <c r="K21" i="5"/>
  <c r="G21" i="5"/>
  <c r="F21" i="5"/>
  <c r="E21" i="5"/>
  <c r="D21" i="5"/>
  <c r="Q19" i="5"/>
  <c r="P19" i="5"/>
  <c r="O19" i="5"/>
  <c r="N19" i="5"/>
  <c r="M19" i="5"/>
  <c r="L19" i="5"/>
  <c r="K19" i="5"/>
  <c r="J19" i="5"/>
  <c r="I19" i="5"/>
  <c r="H19" i="5"/>
  <c r="G19" i="5"/>
  <c r="F19" i="5"/>
  <c r="E19" i="5"/>
  <c r="D19" i="5"/>
  <c r="C19" i="5"/>
  <c r="Q18" i="5"/>
  <c r="P18" i="5"/>
  <c r="O18" i="5"/>
  <c r="N18" i="5"/>
  <c r="M18" i="5"/>
  <c r="L18" i="5"/>
  <c r="K18" i="5"/>
  <c r="J18" i="5"/>
  <c r="I18" i="5"/>
  <c r="H18" i="5"/>
  <c r="G18" i="5"/>
  <c r="F18" i="5"/>
  <c r="E18" i="5"/>
  <c r="D18" i="5"/>
  <c r="C18" i="5"/>
  <c r="Q17" i="5"/>
  <c r="P17" i="5"/>
  <c r="O17" i="5"/>
  <c r="N17" i="5"/>
  <c r="M17" i="5"/>
  <c r="L17" i="5"/>
  <c r="K17" i="5"/>
  <c r="J17" i="5"/>
  <c r="I17" i="5"/>
  <c r="H17" i="5"/>
  <c r="G17" i="5"/>
  <c r="F17" i="5"/>
  <c r="E17" i="5"/>
  <c r="D17" i="5"/>
  <c r="C17" i="5"/>
  <c r="Q15" i="5"/>
  <c r="P15" i="5"/>
  <c r="O15" i="5"/>
  <c r="N15" i="5"/>
  <c r="M15" i="5"/>
  <c r="L15" i="5"/>
  <c r="K15" i="5"/>
  <c r="J15" i="5"/>
  <c r="I15" i="5"/>
  <c r="H15" i="5"/>
  <c r="G15" i="5"/>
  <c r="F15" i="5"/>
  <c r="E15" i="5"/>
  <c r="D15" i="5"/>
  <c r="C15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Q13" i="5"/>
  <c r="P13" i="5"/>
  <c r="O13" i="5"/>
  <c r="N13" i="5"/>
  <c r="M13" i="5"/>
  <c r="L13" i="5"/>
  <c r="K13" i="5"/>
  <c r="J13" i="5"/>
  <c r="I13" i="5"/>
  <c r="H13" i="5"/>
  <c r="G13" i="5"/>
  <c r="F13" i="5"/>
  <c r="E13" i="5"/>
  <c r="D13" i="5"/>
  <c r="C13" i="5"/>
  <c r="Q12" i="5"/>
  <c r="P12" i="5"/>
  <c r="O12" i="5"/>
  <c r="N12" i="5"/>
  <c r="M12" i="5"/>
  <c r="L12" i="5"/>
  <c r="K12" i="5"/>
  <c r="J12" i="5"/>
  <c r="I12" i="5"/>
  <c r="H12" i="5"/>
  <c r="G12" i="5"/>
  <c r="F12" i="5"/>
  <c r="E12" i="5"/>
  <c r="D12" i="5"/>
  <c r="C12" i="5"/>
  <c r="Q11" i="5"/>
  <c r="P11" i="5"/>
  <c r="O11" i="5"/>
  <c r="N11" i="5"/>
  <c r="M11" i="5"/>
  <c r="L11" i="5"/>
  <c r="K11" i="5"/>
  <c r="J11" i="5"/>
  <c r="I11" i="5"/>
  <c r="H11" i="5"/>
  <c r="G11" i="5"/>
  <c r="F11" i="5"/>
  <c r="E11" i="5"/>
  <c r="D11" i="5"/>
  <c r="C11" i="5"/>
  <c r="Q9" i="5"/>
  <c r="P9" i="5"/>
  <c r="O9" i="5"/>
  <c r="N9" i="5"/>
  <c r="M9" i="5"/>
  <c r="L9" i="5"/>
  <c r="K9" i="5"/>
  <c r="J9" i="5"/>
  <c r="I9" i="5"/>
  <c r="H9" i="5"/>
  <c r="G9" i="5"/>
  <c r="F9" i="5"/>
  <c r="E9" i="5"/>
  <c r="D9" i="5"/>
  <c r="C9" i="5"/>
  <c r="Q8" i="5"/>
  <c r="P8" i="5"/>
  <c r="O8" i="5"/>
  <c r="N8" i="5"/>
  <c r="M8" i="5"/>
  <c r="L8" i="5"/>
  <c r="K8" i="5"/>
  <c r="J8" i="5"/>
  <c r="I8" i="5"/>
  <c r="H8" i="5"/>
  <c r="G8" i="5"/>
  <c r="F8" i="5"/>
  <c r="E8" i="5"/>
  <c r="D8" i="5"/>
  <c r="C8" i="5"/>
  <c r="Q7" i="5"/>
  <c r="P7" i="5"/>
  <c r="O7" i="5"/>
  <c r="N7" i="5"/>
  <c r="M7" i="5"/>
  <c r="L7" i="5"/>
  <c r="K7" i="5"/>
  <c r="J7" i="5"/>
  <c r="I7" i="5"/>
  <c r="H7" i="5"/>
  <c r="G7" i="5"/>
  <c r="F7" i="5"/>
  <c r="E7" i="5"/>
  <c r="D7" i="5"/>
  <c r="C7" i="5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C29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C28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Q24" i="3"/>
  <c r="P24" i="3"/>
  <c r="O24" i="3"/>
  <c r="N24" i="3"/>
  <c r="K24" i="3"/>
  <c r="G24" i="3"/>
  <c r="F24" i="3"/>
  <c r="E24" i="3"/>
  <c r="D24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C21" i="3"/>
  <c r="Q20" i="3"/>
  <c r="P20" i="3"/>
  <c r="O20" i="3"/>
  <c r="N20" i="3"/>
  <c r="M20" i="3"/>
  <c r="L20" i="3"/>
  <c r="K20" i="3"/>
  <c r="J20" i="3"/>
  <c r="I20" i="3"/>
  <c r="H20" i="3"/>
  <c r="G20" i="3"/>
  <c r="F20" i="3"/>
  <c r="E20" i="3"/>
  <c r="D20" i="3"/>
  <c r="C20" i="3"/>
  <c r="Q19" i="3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Q18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C18" i="3"/>
  <c r="Q17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C17" i="3"/>
  <c r="Q16" i="3"/>
  <c r="P16" i="3"/>
  <c r="O16" i="3"/>
  <c r="N16" i="3"/>
  <c r="M16" i="3"/>
  <c r="L16" i="3"/>
  <c r="K16" i="3"/>
  <c r="J16" i="3"/>
  <c r="I16" i="3"/>
  <c r="H16" i="3"/>
  <c r="G16" i="3"/>
  <c r="F16" i="3"/>
  <c r="E16" i="3"/>
  <c r="D16" i="3"/>
  <c r="C16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Q13" i="3"/>
  <c r="P13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Q8" i="3"/>
  <c r="P8" i="3"/>
  <c r="O8" i="3"/>
  <c r="N8" i="3"/>
  <c r="M8" i="3"/>
  <c r="L8" i="3"/>
  <c r="K8" i="3"/>
  <c r="J8" i="3"/>
  <c r="I8" i="3"/>
  <c r="H8" i="3"/>
  <c r="G8" i="3"/>
  <c r="F8" i="3"/>
  <c r="E8" i="3"/>
  <c r="D8" i="3"/>
  <c r="C8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L39" i="3" l="1"/>
  <c r="L53" i="5"/>
  <c r="N39" i="3"/>
  <c r="K39" i="3"/>
  <c r="O39" i="3"/>
  <c r="P39" i="3"/>
  <c r="N53" i="5"/>
  <c r="K53" i="5"/>
  <c r="O53" i="5"/>
  <c r="P53" i="5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Q46" i="8"/>
  <c r="P46" i="8"/>
  <c r="O46" i="8"/>
  <c r="N46" i="8"/>
  <c r="M46" i="8"/>
  <c r="L46" i="8"/>
  <c r="K46" i="8"/>
  <c r="J46" i="8"/>
  <c r="I46" i="8"/>
  <c r="H46" i="8"/>
  <c r="G46" i="8"/>
  <c r="F46" i="8"/>
  <c r="E46" i="8"/>
  <c r="D46" i="8"/>
  <c r="C46" i="8"/>
  <c r="Q45" i="8"/>
  <c r="P45" i="8"/>
  <c r="O45" i="8"/>
  <c r="N45" i="8"/>
  <c r="M45" i="8"/>
  <c r="L45" i="8"/>
  <c r="K45" i="8"/>
  <c r="J45" i="8"/>
  <c r="I45" i="8"/>
  <c r="H45" i="8"/>
  <c r="G45" i="8"/>
  <c r="F45" i="8"/>
  <c r="E45" i="8"/>
  <c r="D45" i="8"/>
  <c r="C45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C44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Q42" i="8"/>
  <c r="P42" i="8"/>
  <c r="O42" i="8"/>
  <c r="N42" i="8"/>
  <c r="M42" i="8"/>
  <c r="L42" i="8"/>
  <c r="K42" i="8"/>
  <c r="J42" i="8"/>
  <c r="I42" i="8"/>
  <c r="H42" i="8"/>
  <c r="G42" i="8"/>
  <c r="F42" i="8"/>
  <c r="E42" i="8"/>
  <c r="D42" i="8"/>
  <c r="C42" i="8"/>
  <c r="Q41" i="8"/>
  <c r="P41" i="8"/>
  <c r="O41" i="8"/>
  <c r="N41" i="8"/>
  <c r="M41" i="8"/>
  <c r="L41" i="8"/>
  <c r="K41" i="8"/>
  <c r="J41" i="8"/>
  <c r="I41" i="8"/>
  <c r="H41" i="8"/>
  <c r="G41" i="8"/>
  <c r="F41" i="8"/>
  <c r="E41" i="8"/>
  <c r="D41" i="8"/>
  <c r="C41" i="8"/>
  <c r="Q40" i="8"/>
  <c r="P40" i="8"/>
  <c r="O40" i="8"/>
  <c r="N40" i="8"/>
  <c r="M40" i="8"/>
  <c r="L40" i="8"/>
  <c r="K40" i="8"/>
  <c r="J40" i="8"/>
  <c r="I40" i="8"/>
  <c r="H40" i="8"/>
  <c r="G40" i="8"/>
  <c r="F40" i="8"/>
  <c r="E40" i="8"/>
  <c r="D40" i="8"/>
  <c r="C40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Q37" i="8"/>
  <c r="P37" i="8"/>
  <c r="O37" i="8"/>
  <c r="N37" i="8"/>
  <c r="M37" i="8"/>
  <c r="L37" i="8"/>
  <c r="K37" i="8"/>
  <c r="J37" i="8"/>
  <c r="I37" i="8"/>
  <c r="H37" i="8"/>
  <c r="G37" i="8"/>
  <c r="F37" i="8"/>
  <c r="E37" i="8"/>
  <c r="D37" i="8"/>
  <c r="C37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Q34" i="8"/>
  <c r="P34" i="8"/>
  <c r="O34" i="8"/>
  <c r="N34" i="8"/>
  <c r="M34" i="8"/>
  <c r="L34" i="8"/>
  <c r="K34" i="8"/>
  <c r="J34" i="8"/>
  <c r="I34" i="8"/>
  <c r="H34" i="8"/>
  <c r="G34" i="8"/>
  <c r="F34" i="8"/>
  <c r="E34" i="8"/>
  <c r="D34" i="8"/>
  <c r="C34" i="8"/>
  <c r="Q33" i="8"/>
  <c r="P33" i="8"/>
  <c r="O33" i="8"/>
  <c r="N33" i="8"/>
  <c r="M33" i="8"/>
  <c r="L33" i="8"/>
  <c r="K33" i="8"/>
  <c r="J33" i="8"/>
  <c r="I33" i="8"/>
  <c r="H33" i="8"/>
  <c r="G33" i="8"/>
  <c r="F33" i="8"/>
  <c r="E33" i="8"/>
  <c r="D33" i="8"/>
  <c r="C33" i="8"/>
  <c r="Q32" i="8"/>
  <c r="P32" i="8"/>
  <c r="O32" i="8"/>
  <c r="N32" i="8"/>
  <c r="M32" i="8"/>
  <c r="L32" i="8"/>
  <c r="K32" i="8"/>
  <c r="J32" i="8"/>
  <c r="I32" i="8"/>
  <c r="H32" i="8"/>
  <c r="G32" i="8"/>
  <c r="F32" i="8"/>
  <c r="E32" i="8"/>
  <c r="D32" i="8"/>
  <c r="C32" i="8"/>
  <c r="Q31" i="8"/>
  <c r="P31" i="8"/>
  <c r="O31" i="8"/>
  <c r="N31" i="8"/>
  <c r="M31" i="8"/>
  <c r="L31" i="8"/>
  <c r="K31" i="8"/>
  <c r="J31" i="8"/>
  <c r="I31" i="8"/>
  <c r="H31" i="8"/>
  <c r="G31" i="8"/>
  <c r="F31" i="8"/>
  <c r="E31" i="8"/>
  <c r="D31" i="8"/>
  <c r="C31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Q29" i="8"/>
  <c r="P29" i="8"/>
  <c r="O29" i="8"/>
  <c r="N29" i="8"/>
  <c r="M29" i="8"/>
  <c r="L29" i="8"/>
  <c r="K29" i="8"/>
  <c r="J29" i="8"/>
  <c r="I29" i="8"/>
  <c r="H29" i="8"/>
  <c r="G29" i="8"/>
  <c r="F29" i="8"/>
  <c r="E29" i="8"/>
  <c r="D29" i="8"/>
  <c r="C29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C28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C23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C22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C21" i="8"/>
  <c r="Q20" i="8"/>
  <c r="P20" i="8"/>
  <c r="O20" i="8"/>
  <c r="N20" i="8"/>
  <c r="M20" i="8"/>
  <c r="L20" i="8"/>
  <c r="K20" i="8"/>
  <c r="J20" i="8"/>
  <c r="I20" i="8"/>
  <c r="H20" i="8"/>
  <c r="G20" i="8"/>
  <c r="F20" i="8"/>
  <c r="E20" i="8"/>
  <c r="D20" i="8"/>
  <c r="C20" i="8"/>
  <c r="Q19" i="8"/>
  <c r="P19" i="8"/>
  <c r="O19" i="8"/>
  <c r="N19" i="8"/>
  <c r="M19" i="8"/>
  <c r="L19" i="8"/>
  <c r="K19" i="8"/>
  <c r="J19" i="8"/>
  <c r="I19" i="8"/>
  <c r="H19" i="8"/>
  <c r="G19" i="8"/>
  <c r="F19" i="8"/>
  <c r="E19" i="8"/>
  <c r="D19" i="8"/>
  <c r="C19" i="8"/>
  <c r="Q18" i="8"/>
  <c r="P18" i="8"/>
  <c r="O18" i="8"/>
  <c r="N18" i="8"/>
  <c r="M18" i="8"/>
  <c r="L18" i="8"/>
  <c r="K18" i="8"/>
  <c r="J18" i="8"/>
  <c r="I18" i="8"/>
  <c r="H18" i="8"/>
  <c r="G18" i="8"/>
  <c r="F18" i="8"/>
  <c r="E18" i="8"/>
  <c r="D18" i="8"/>
  <c r="C18" i="8"/>
  <c r="Q17" i="8"/>
  <c r="P17" i="8"/>
  <c r="O17" i="8"/>
  <c r="N17" i="8"/>
  <c r="M17" i="8"/>
  <c r="L17" i="8"/>
  <c r="K17" i="8"/>
  <c r="J17" i="8"/>
  <c r="I17" i="8"/>
  <c r="H17" i="8"/>
  <c r="G17" i="8"/>
  <c r="F17" i="8"/>
  <c r="E17" i="8"/>
  <c r="D17" i="8"/>
  <c r="C17" i="8"/>
  <c r="Q16" i="8"/>
  <c r="P16" i="8"/>
  <c r="O16" i="8"/>
  <c r="N16" i="8"/>
  <c r="M16" i="8"/>
  <c r="L16" i="8"/>
  <c r="K16" i="8"/>
  <c r="J16" i="8"/>
  <c r="I16" i="8"/>
  <c r="H16" i="8"/>
  <c r="G16" i="8"/>
  <c r="F16" i="8"/>
  <c r="E16" i="8"/>
  <c r="D16" i="8"/>
  <c r="C16" i="8"/>
  <c r="Q14" i="8"/>
  <c r="P14" i="8"/>
  <c r="O14" i="8"/>
  <c r="N14" i="8"/>
  <c r="M14" i="8"/>
  <c r="L14" i="8"/>
  <c r="K14" i="8"/>
  <c r="J14" i="8"/>
  <c r="I14" i="8"/>
  <c r="H14" i="8"/>
  <c r="G14" i="8"/>
  <c r="F14" i="8"/>
  <c r="E14" i="8"/>
  <c r="D14" i="8"/>
  <c r="C14" i="8"/>
  <c r="Q13" i="8"/>
  <c r="P13" i="8"/>
  <c r="O13" i="8"/>
  <c r="N13" i="8"/>
  <c r="M13" i="8"/>
  <c r="L13" i="8"/>
  <c r="K13" i="8"/>
  <c r="J13" i="8"/>
  <c r="I13" i="8"/>
  <c r="H13" i="8"/>
  <c r="G13" i="8"/>
  <c r="F13" i="8"/>
  <c r="E13" i="8"/>
  <c r="D13" i="8"/>
  <c r="C13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C12" i="8"/>
  <c r="Q11" i="8"/>
  <c r="P11" i="8"/>
  <c r="O11" i="8"/>
  <c r="N11" i="8"/>
  <c r="M11" i="8"/>
  <c r="L11" i="8"/>
  <c r="K11" i="8"/>
  <c r="J11" i="8"/>
  <c r="I11" i="8"/>
  <c r="H11" i="8"/>
  <c r="G11" i="8"/>
  <c r="F11" i="8"/>
  <c r="E11" i="8"/>
  <c r="D11" i="8"/>
  <c r="C11" i="8"/>
  <c r="Q10" i="8"/>
  <c r="P10" i="8"/>
  <c r="O10" i="8"/>
  <c r="N10" i="8"/>
  <c r="M10" i="8"/>
  <c r="L10" i="8"/>
  <c r="K10" i="8"/>
  <c r="J10" i="8"/>
  <c r="I10" i="8"/>
  <c r="H10" i="8"/>
  <c r="G10" i="8"/>
  <c r="F10" i="8"/>
  <c r="E10" i="8"/>
  <c r="D10" i="8"/>
  <c r="C10" i="8"/>
  <c r="Q8" i="8"/>
  <c r="P8" i="8"/>
  <c r="O8" i="8"/>
  <c r="N8" i="8"/>
  <c r="M8" i="8"/>
  <c r="L8" i="8"/>
  <c r="K8" i="8"/>
  <c r="J8" i="8"/>
  <c r="I8" i="8"/>
  <c r="H8" i="8"/>
  <c r="G8" i="8"/>
  <c r="F8" i="8"/>
  <c r="E8" i="8"/>
  <c r="D8" i="8"/>
  <c r="C8" i="8"/>
  <c r="Q7" i="8"/>
  <c r="P7" i="8"/>
  <c r="O7" i="8"/>
  <c r="N7" i="8"/>
  <c r="M7" i="8"/>
  <c r="L7" i="8"/>
  <c r="K7" i="8"/>
  <c r="J7" i="8"/>
  <c r="I7" i="8"/>
  <c r="H7" i="8"/>
  <c r="G7" i="8"/>
  <c r="F7" i="8"/>
  <c r="E7" i="8"/>
  <c r="D7" i="8"/>
  <c r="C7" i="8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C45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C42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C41" i="7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C40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C32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C29" i="7"/>
  <c r="Q28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C28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Q24" i="7"/>
  <c r="P24" i="7"/>
  <c r="O24" i="7"/>
  <c r="N24" i="7"/>
  <c r="K24" i="7"/>
  <c r="G24" i="7"/>
  <c r="F24" i="7"/>
  <c r="E24" i="7"/>
  <c r="D24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C23" i="7"/>
  <c r="Q22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C22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C21" i="7"/>
  <c r="Q20" i="7"/>
  <c r="P20" i="7"/>
  <c r="O20" i="7"/>
  <c r="N20" i="7"/>
  <c r="M20" i="7"/>
  <c r="L20" i="7"/>
  <c r="K20" i="7"/>
  <c r="J20" i="7"/>
  <c r="I20" i="7"/>
  <c r="H20" i="7"/>
  <c r="G20" i="7"/>
  <c r="F20" i="7"/>
  <c r="E20" i="7"/>
  <c r="D20" i="7"/>
  <c r="C20" i="7"/>
  <c r="Q18" i="7"/>
  <c r="P18" i="7"/>
  <c r="O18" i="7"/>
  <c r="N18" i="7"/>
  <c r="M18" i="7"/>
  <c r="L18" i="7"/>
  <c r="K18" i="7"/>
  <c r="J18" i="7"/>
  <c r="I18" i="7"/>
  <c r="H18" i="7"/>
  <c r="G18" i="7"/>
  <c r="F18" i="7"/>
  <c r="E18" i="7"/>
  <c r="D18" i="7"/>
  <c r="C18" i="7"/>
  <c r="Q17" i="7"/>
  <c r="P17" i="7"/>
  <c r="O17" i="7"/>
  <c r="N17" i="7"/>
  <c r="M17" i="7"/>
  <c r="L17" i="7"/>
  <c r="K17" i="7"/>
  <c r="J17" i="7"/>
  <c r="I17" i="7"/>
  <c r="H17" i="7"/>
  <c r="G17" i="7"/>
  <c r="F17" i="7"/>
  <c r="E17" i="7"/>
  <c r="D17" i="7"/>
  <c r="C17" i="7"/>
  <c r="Q16" i="7"/>
  <c r="P16" i="7"/>
  <c r="O16" i="7"/>
  <c r="N16" i="7"/>
  <c r="M16" i="7"/>
  <c r="L16" i="7"/>
  <c r="K16" i="7"/>
  <c r="J16" i="7"/>
  <c r="I16" i="7"/>
  <c r="H16" i="7"/>
  <c r="G16" i="7"/>
  <c r="F16" i="7"/>
  <c r="E16" i="7"/>
  <c r="D16" i="7"/>
  <c r="C16" i="7"/>
  <c r="Q15" i="7"/>
  <c r="P15" i="7"/>
  <c r="O15" i="7"/>
  <c r="N15" i="7"/>
  <c r="K15" i="7"/>
  <c r="G15" i="7"/>
  <c r="F15" i="7"/>
  <c r="E15" i="7"/>
  <c r="D15" i="7"/>
  <c r="Q14" i="7"/>
  <c r="P14" i="7"/>
  <c r="O14" i="7"/>
  <c r="N14" i="7"/>
  <c r="M14" i="7"/>
  <c r="L14" i="7"/>
  <c r="K14" i="7"/>
  <c r="J14" i="7"/>
  <c r="I14" i="7"/>
  <c r="H14" i="7"/>
  <c r="G14" i="7"/>
  <c r="F14" i="7"/>
  <c r="E14" i="7"/>
  <c r="D14" i="7"/>
  <c r="C14" i="7"/>
  <c r="Q13" i="7"/>
  <c r="P13" i="7"/>
  <c r="O13" i="7"/>
  <c r="N13" i="7"/>
  <c r="M13" i="7"/>
  <c r="L13" i="7"/>
  <c r="K13" i="7"/>
  <c r="J13" i="7"/>
  <c r="I13" i="7"/>
  <c r="H13" i="7"/>
  <c r="G13" i="7"/>
  <c r="F13" i="7"/>
  <c r="E13" i="7"/>
  <c r="D13" i="7"/>
  <c r="C13" i="7"/>
  <c r="Q12" i="7"/>
  <c r="P12" i="7"/>
  <c r="O12" i="7"/>
  <c r="N12" i="7"/>
  <c r="M12" i="7"/>
  <c r="L12" i="7"/>
  <c r="K12" i="7"/>
  <c r="J12" i="7"/>
  <c r="I12" i="7"/>
  <c r="H12" i="7"/>
  <c r="G12" i="7"/>
  <c r="F12" i="7"/>
  <c r="E12" i="7"/>
  <c r="D12" i="7"/>
  <c r="C12" i="7"/>
  <c r="Q11" i="7"/>
  <c r="P11" i="7"/>
  <c r="O11" i="7"/>
  <c r="N11" i="7"/>
  <c r="M11" i="7"/>
  <c r="L11" i="7"/>
  <c r="K11" i="7"/>
  <c r="J11" i="7"/>
  <c r="I11" i="7"/>
  <c r="H11" i="7"/>
  <c r="G11" i="7"/>
  <c r="F11" i="7"/>
  <c r="E11" i="7"/>
  <c r="D11" i="7"/>
  <c r="C11" i="7"/>
  <c r="Q9" i="7"/>
  <c r="P9" i="7"/>
  <c r="O9" i="7"/>
  <c r="N9" i="7"/>
  <c r="M9" i="7"/>
  <c r="L9" i="7"/>
  <c r="K9" i="7"/>
  <c r="J9" i="7"/>
  <c r="I9" i="7"/>
  <c r="H9" i="7"/>
  <c r="G9" i="7"/>
  <c r="F9" i="7"/>
  <c r="E9" i="7"/>
  <c r="D9" i="7"/>
  <c r="C9" i="7"/>
  <c r="Q8" i="7"/>
  <c r="P8" i="7"/>
  <c r="O8" i="7"/>
  <c r="N8" i="7"/>
  <c r="M8" i="7"/>
  <c r="L8" i="7"/>
  <c r="K8" i="7"/>
  <c r="J8" i="7"/>
  <c r="I8" i="7"/>
  <c r="H8" i="7"/>
  <c r="G8" i="7"/>
  <c r="F8" i="7"/>
  <c r="E8" i="7"/>
  <c r="D8" i="7"/>
  <c r="C8" i="7"/>
  <c r="Q7" i="7"/>
  <c r="P7" i="7"/>
  <c r="O7" i="7"/>
  <c r="N7" i="7"/>
  <c r="M7" i="7"/>
  <c r="L7" i="7"/>
  <c r="K7" i="7"/>
  <c r="J7" i="7"/>
  <c r="I7" i="7"/>
  <c r="H7" i="7"/>
  <c r="G7" i="7"/>
  <c r="F7" i="7"/>
  <c r="E7" i="7"/>
  <c r="D7" i="7"/>
  <c r="C7" i="7"/>
  <c r="B7" i="7"/>
  <c r="Q39" i="3" l="1"/>
  <c r="Q53" i="5"/>
  <c r="L51" i="8"/>
  <c r="L46" i="7"/>
  <c r="O51" i="8"/>
  <c r="N46" i="7"/>
  <c r="K51" i="8"/>
  <c r="O46" i="7"/>
  <c r="N51" i="8"/>
  <c r="P46" i="7"/>
  <c r="P51" i="8"/>
  <c r="K46" i="7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C53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C29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C23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C21" i="4"/>
  <c r="Q20" i="4"/>
  <c r="P20" i="4"/>
  <c r="O20" i="4"/>
  <c r="N20" i="4"/>
  <c r="M20" i="4"/>
  <c r="L20" i="4"/>
  <c r="K20" i="4"/>
  <c r="J20" i="4"/>
  <c r="I20" i="4"/>
  <c r="H20" i="4"/>
  <c r="G20" i="4"/>
  <c r="F20" i="4"/>
  <c r="E20" i="4"/>
  <c r="D20" i="4"/>
  <c r="C20" i="4"/>
  <c r="Q19" i="4"/>
  <c r="P19" i="4"/>
  <c r="O19" i="4"/>
  <c r="N19" i="4"/>
  <c r="M19" i="4"/>
  <c r="L19" i="4"/>
  <c r="K19" i="4"/>
  <c r="J19" i="4"/>
  <c r="I19" i="4"/>
  <c r="H19" i="4"/>
  <c r="G19" i="4"/>
  <c r="F19" i="4"/>
  <c r="E19" i="4"/>
  <c r="D19" i="4"/>
  <c r="C19" i="4"/>
  <c r="Q18" i="4"/>
  <c r="P18" i="4"/>
  <c r="O18" i="4"/>
  <c r="N18" i="4"/>
  <c r="M18" i="4"/>
  <c r="L18" i="4"/>
  <c r="K18" i="4"/>
  <c r="J18" i="4"/>
  <c r="I18" i="4"/>
  <c r="H18" i="4"/>
  <c r="G18" i="4"/>
  <c r="F18" i="4"/>
  <c r="E18" i="4"/>
  <c r="D18" i="4"/>
  <c r="C18" i="4"/>
  <c r="Q17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C17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C16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Q13" i="4"/>
  <c r="P13" i="4"/>
  <c r="O13" i="4"/>
  <c r="N13" i="4"/>
  <c r="M13" i="4"/>
  <c r="L13" i="4"/>
  <c r="K13" i="4"/>
  <c r="J13" i="4"/>
  <c r="I13" i="4"/>
  <c r="H13" i="4"/>
  <c r="G13" i="4"/>
  <c r="F13" i="4"/>
  <c r="E13" i="4"/>
  <c r="D13" i="4"/>
  <c r="C13" i="4"/>
  <c r="Q12" i="4"/>
  <c r="P12" i="4"/>
  <c r="O12" i="4"/>
  <c r="N12" i="4"/>
  <c r="M12" i="4"/>
  <c r="L12" i="4"/>
  <c r="K12" i="4"/>
  <c r="J12" i="4"/>
  <c r="I12" i="4"/>
  <c r="H12" i="4"/>
  <c r="G12" i="4"/>
  <c r="F12" i="4"/>
  <c r="E12" i="4"/>
  <c r="D12" i="4"/>
  <c r="C12" i="4"/>
  <c r="Q10" i="4"/>
  <c r="P10" i="4"/>
  <c r="O10" i="4"/>
  <c r="N10" i="4"/>
  <c r="M10" i="4"/>
  <c r="L10" i="4"/>
  <c r="K10" i="4"/>
  <c r="J10" i="4"/>
  <c r="I10" i="4"/>
  <c r="H10" i="4"/>
  <c r="G10" i="4"/>
  <c r="F10" i="4"/>
  <c r="E10" i="4"/>
  <c r="D10" i="4"/>
  <c r="C10" i="4"/>
  <c r="Q9" i="4"/>
  <c r="P9" i="4"/>
  <c r="O9" i="4"/>
  <c r="N9" i="4"/>
  <c r="M9" i="4"/>
  <c r="L9" i="4"/>
  <c r="K9" i="4"/>
  <c r="J9" i="4"/>
  <c r="I9" i="4"/>
  <c r="H9" i="4"/>
  <c r="G9" i="4"/>
  <c r="F9" i="4"/>
  <c r="E9" i="4"/>
  <c r="D9" i="4"/>
  <c r="C9" i="4"/>
  <c r="Q8" i="4"/>
  <c r="P8" i="4"/>
  <c r="O8" i="4"/>
  <c r="N8" i="4"/>
  <c r="M8" i="4"/>
  <c r="L8" i="4"/>
  <c r="K8" i="4"/>
  <c r="J8" i="4"/>
  <c r="I8" i="4"/>
  <c r="H8" i="4"/>
  <c r="G8" i="4"/>
  <c r="F8" i="4"/>
  <c r="E8" i="4"/>
  <c r="D8" i="4"/>
  <c r="C8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P326" i="1"/>
  <c r="O326" i="1"/>
  <c r="H13" i="10" s="1"/>
  <c r="N326" i="1"/>
  <c r="K326" i="1"/>
  <c r="G13" i="10" s="1"/>
  <c r="P310" i="1"/>
  <c r="O310" i="1"/>
  <c r="H12" i="10" s="1"/>
  <c r="N310" i="1"/>
  <c r="K310" i="1"/>
  <c r="G12" i="10" s="1"/>
  <c r="P302" i="1"/>
  <c r="O302" i="1"/>
  <c r="H11" i="10" s="1"/>
  <c r="N302" i="1"/>
  <c r="K302" i="1"/>
  <c r="G11" i="10" s="1"/>
  <c r="P296" i="1"/>
  <c r="O296" i="1"/>
  <c r="H10" i="10" s="1"/>
  <c r="N296" i="1"/>
  <c r="K296" i="1"/>
  <c r="G10" i="10" s="1"/>
  <c r="P251" i="1"/>
  <c r="O251" i="1"/>
  <c r="H9" i="10" s="1"/>
  <c r="N251" i="1"/>
  <c r="K251" i="1"/>
  <c r="G9" i="10" s="1"/>
  <c r="P241" i="1"/>
  <c r="O241" i="1"/>
  <c r="H8" i="10" s="1"/>
  <c r="N241" i="1"/>
  <c r="K241" i="1"/>
  <c r="G8" i="10" s="1"/>
  <c r="P237" i="1"/>
  <c r="O237" i="1"/>
  <c r="H7" i="10" s="1"/>
  <c r="N237" i="1"/>
  <c r="K237" i="1"/>
  <c r="G7" i="10" s="1"/>
  <c r="P221" i="1"/>
  <c r="O221" i="1"/>
  <c r="H6" i="10" s="1"/>
  <c r="N221" i="1"/>
  <c r="K221" i="1"/>
  <c r="G6" i="10" s="1"/>
  <c r="P74" i="1"/>
  <c r="O74" i="1"/>
  <c r="H5" i="10" s="1"/>
  <c r="N74" i="1"/>
  <c r="K74" i="1"/>
  <c r="G5" i="10" s="1"/>
  <c r="P30" i="1"/>
  <c r="O30" i="1"/>
  <c r="H4" i="10" s="1"/>
  <c r="N30" i="1"/>
  <c r="K30" i="1"/>
  <c r="G4" i="10" s="1"/>
  <c r="Q38" i="9"/>
  <c r="P38" i="9"/>
  <c r="O38" i="9"/>
  <c r="N38" i="9"/>
  <c r="M38" i="9"/>
  <c r="L38" i="9"/>
  <c r="K38" i="9"/>
  <c r="J38" i="9"/>
  <c r="I38" i="9"/>
  <c r="H38" i="9"/>
  <c r="G38" i="9"/>
  <c r="F38" i="9"/>
  <c r="E38" i="9"/>
  <c r="D38" i="9"/>
  <c r="C38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Q33" i="9"/>
  <c r="P33" i="9"/>
  <c r="O33" i="9"/>
  <c r="N33" i="9"/>
  <c r="M33" i="9"/>
  <c r="L33" i="9"/>
  <c r="K33" i="9"/>
  <c r="J33" i="9"/>
  <c r="I33" i="9"/>
  <c r="H33" i="9"/>
  <c r="G33" i="9"/>
  <c r="F33" i="9"/>
  <c r="E33" i="9"/>
  <c r="D33" i="9"/>
  <c r="C33" i="9"/>
  <c r="Q32" i="9"/>
  <c r="P32" i="9"/>
  <c r="O32" i="9"/>
  <c r="N32" i="9"/>
  <c r="M32" i="9"/>
  <c r="L32" i="9"/>
  <c r="K32" i="9"/>
  <c r="J32" i="9"/>
  <c r="I32" i="9"/>
  <c r="H32" i="9"/>
  <c r="G32" i="9"/>
  <c r="F32" i="9"/>
  <c r="E32" i="9"/>
  <c r="D32" i="9"/>
  <c r="C32" i="9"/>
  <c r="Q31" i="9"/>
  <c r="P31" i="9"/>
  <c r="O31" i="9"/>
  <c r="N31" i="9"/>
  <c r="M31" i="9"/>
  <c r="L31" i="9"/>
  <c r="K31" i="9"/>
  <c r="J31" i="9"/>
  <c r="I31" i="9"/>
  <c r="H31" i="9"/>
  <c r="G31" i="9"/>
  <c r="F31" i="9"/>
  <c r="E31" i="9"/>
  <c r="D31" i="9"/>
  <c r="C31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Q29" i="9"/>
  <c r="P29" i="9"/>
  <c r="O29" i="9"/>
  <c r="N29" i="9"/>
  <c r="M29" i="9"/>
  <c r="L29" i="9"/>
  <c r="K29" i="9"/>
  <c r="J29" i="9"/>
  <c r="I29" i="9"/>
  <c r="H29" i="9"/>
  <c r="G29" i="9"/>
  <c r="F29" i="9"/>
  <c r="E29" i="9"/>
  <c r="D29" i="9"/>
  <c r="C29" i="9"/>
  <c r="Q28" i="9"/>
  <c r="P28" i="9"/>
  <c r="O28" i="9"/>
  <c r="N28" i="9"/>
  <c r="M28" i="9"/>
  <c r="L28" i="9"/>
  <c r="K28" i="9"/>
  <c r="J28" i="9"/>
  <c r="I28" i="9"/>
  <c r="H28" i="9"/>
  <c r="G28" i="9"/>
  <c r="F28" i="9"/>
  <c r="E28" i="9"/>
  <c r="D28" i="9"/>
  <c r="C28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Q23" i="9"/>
  <c r="P23" i="9"/>
  <c r="O23" i="9"/>
  <c r="N23" i="9"/>
  <c r="M23" i="9"/>
  <c r="L23" i="9"/>
  <c r="K23" i="9"/>
  <c r="J23" i="9"/>
  <c r="I23" i="9"/>
  <c r="H23" i="9"/>
  <c r="G23" i="9"/>
  <c r="F23" i="9"/>
  <c r="E23" i="9"/>
  <c r="D23" i="9"/>
  <c r="C23" i="9"/>
  <c r="Q22" i="9"/>
  <c r="P22" i="9"/>
  <c r="O22" i="9"/>
  <c r="N22" i="9"/>
  <c r="M22" i="9"/>
  <c r="L22" i="9"/>
  <c r="K22" i="9"/>
  <c r="J22" i="9"/>
  <c r="I22" i="9"/>
  <c r="H22" i="9"/>
  <c r="G22" i="9"/>
  <c r="F22" i="9"/>
  <c r="E22" i="9"/>
  <c r="D22" i="9"/>
  <c r="C22" i="9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D21" i="9"/>
  <c r="C21" i="9"/>
  <c r="Q20" i="9"/>
  <c r="P20" i="9"/>
  <c r="O20" i="9"/>
  <c r="N20" i="9"/>
  <c r="M20" i="9"/>
  <c r="L20" i="9"/>
  <c r="K20" i="9"/>
  <c r="J20" i="9"/>
  <c r="I20" i="9"/>
  <c r="H20" i="9"/>
  <c r="G20" i="9"/>
  <c r="F20" i="9"/>
  <c r="E20" i="9"/>
  <c r="D20" i="9"/>
  <c r="C20" i="9"/>
  <c r="Q19" i="9"/>
  <c r="P19" i="9"/>
  <c r="O19" i="9"/>
  <c r="N19" i="9"/>
  <c r="M19" i="9"/>
  <c r="L19" i="9"/>
  <c r="K19" i="9"/>
  <c r="J19" i="9"/>
  <c r="I19" i="9"/>
  <c r="H19" i="9"/>
  <c r="G19" i="9"/>
  <c r="F19" i="9"/>
  <c r="E19" i="9"/>
  <c r="D19" i="9"/>
  <c r="C19" i="9"/>
  <c r="Q18" i="9"/>
  <c r="P18" i="9"/>
  <c r="O18" i="9"/>
  <c r="N18" i="9"/>
  <c r="M18" i="9"/>
  <c r="L18" i="9"/>
  <c r="K18" i="9"/>
  <c r="J18" i="9"/>
  <c r="I18" i="9"/>
  <c r="H18" i="9"/>
  <c r="G18" i="9"/>
  <c r="F18" i="9"/>
  <c r="E18" i="9"/>
  <c r="D18" i="9"/>
  <c r="C18" i="9"/>
  <c r="Q16" i="9"/>
  <c r="P16" i="9"/>
  <c r="O16" i="9"/>
  <c r="N16" i="9"/>
  <c r="M16" i="9"/>
  <c r="L16" i="9"/>
  <c r="K16" i="9"/>
  <c r="J16" i="9"/>
  <c r="I16" i="9"/>
  <c r="H16" i="9"/>
  <c r="G16" i="9"/>
  <c r="F16" i="9"/>
  <c r="E16" i="9"/>
  <c r="D16" i="9"/>
  <c r="C16" i="9"/>
  <c r="Q15" i="9"/>
  <c r="P15" i="9"/>
  <c r="O15" i="9"/>
  <c r="N15" i="9"/>
  <c r="M15" i="9"/>
  <c r="L15" i="9"/>
  <c r="K15" i="9"/>
  <c r="J15" i="9"/>
  <c r="I15" i="9"/>
  <c r="H15" i="9"/>
  <c r="G15" i="9"/>
  <c r="F15" i="9"/>
  <c r="E15" i="9"/>
  <c r="D15" i="9"/>
  <c r="C15" i="9"/>
  <c r="Q14" i="9"/>
  <c r="P14" i="9"/>
  <c r="O14" i="9"/>
  <c r="N14" i="9"/>
  <c r="M14" i="9"/>
  <c r="L14" i="9"/>
  <c r="K14" i="9"/>
  <c r="J14" i="9"/>
  <c r="I14" i="9"/>
  <c r="H14" i="9"/>
  <c r="G14" i="9"/>
  <c r="F14" i="9"/>
  <c r="E14" i="9"/>
  <c r="D14" i="9"/>
  <c r="C14" i="9"/>
  <c r="Q13" i="9"/>
  <c r="P13" i="9"/>
  <c r="O13" i="9"/>
  <c r="N13" i="9"/>
  <c r="M13" i="9"/>
  <c r="L13" i="9"/>
  <c r="K13" i="9"/>
  <c r="J13" i="9"/>
  <c r="I13" i="9"/>
  <c r="H13" i="9"/>
  <c r="G13" i="9"/>
  <c r="F13" i="9"/>
  <c r="E13" i="9"/>
  <c r="D13" i="9"/>
  <c r="C13" i="9"/>
  <c r="Q12" i="9"/>
  <c r="P12" i="9"/>
  <c r="O12" i="9"/>
  <c r="N12" i="9"/>
  <c r="M12" i="9"/>
  <c r="L12" i="9"/>
  <c r="K12" i="9"/>
  <c r="J12" i="9"/>
  <c r="I12" i="9"/>
  <c r="H12" i="9"/>
  <c r="G12" i="9"/>
  <c r="F12" i="9"/>
  <c r="E12" i="9"/>
  <c r="D12" i="9"/>
  <c r="C12" i="9"/>
  <c r="Q11" i="9"/>
  <c r="P11" i="9"/>
  <c r="O11" i="9"/>
  <c r="N11" i="9"/>
  <c r="M11" i="9"/>
  <c r="L11" i="9"/>
  <c r="K11" i="9"/>
  <c r="J11" i="9"/>
  <c r="I11" i="9"/>
  <c r="H11" i="9"/>
  <c r="G11" i="9"/>
  <c r="F11" i="9"/>
  <c r="E11" i="9"/>
  <c r="D11" i="9"/>
  <c r="C11" i="9"/>
  <c r="Q10" i="9"/>
  <c r="P10" i="9"/>
  <c r="O10" i="9"/>
  <c r="N10" i="9"/>
  <c r="M10" i="9"/>
  <c r="L10" i="9"/>
  <c r="K10" i="9"/>
  <c r="J10" i="9"/>
  <c r="I10" i="9"/>
  <c r="H10" i="9"/>
  <c r="G10" i="9"/>
  <c r="F10" i="9"/>
  <c r="E10" i="9"/>
  <c r="D10" i="9"/>
  <c r="C10" i="9"/>
  <c r="Q9" i="9"/>
  <c r="P9" i="9"/>
  <c r="O9" i="9"/>
  <c r="N9" i="9"/>
  <c r="M9" i="9"/>
  <c r="L9" i="9"/>
  <c r="K9" i="9"/>
  <c r="J9" i="9"/>
  <c r="I9" i="9"/>
  <c r="H9" i="9"/>
  <c r="G9" i="9"/>
  <c r="F9" i="9"/>
  <c r="E9" i="9"/>
  <c r="D9" i="9"/>
  <c r="C9" i="9"/>
  <c r="Q7" i="9"/>
  <c r="P7" i="9"/>
  <c r="O7" i="9"/>
  <c r="N7" i="9"/>
  <c r="M7" i="9"/>
  <c r="L7" i="9"/>
  <c r="K7" i="9"/>
  <c r="J7" i="9"/>
  <c r="I7" i="9"/>
  <c r="H7" i="9"/>
  <c r="G7" i="9"/>
  <c r="F7" i="9"/>
  <c r="E7" i="9"/>
  <c r="D7" i="9"/>
  <c r="C7" i="9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C60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C58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C56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C54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C52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C49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C46" i="6"/>
  <c r="Q45" i="6"/>
  <c r="P45" i="6"/>
  <c r="O45" i="6"/>
  <c r="N45" i="6"/>
  <c r="M45" i="6"/>
  <c r="L45" i="6"/>
  <c r="K45" i="6"/>
  <c r="J45" i="6"/>
  <c r="I45" i="6"/>
  <c r="H45" i="6"/>
  <c r="G45" i="6"/>
  <c r="F45" i="6"/>
  <c r="E45" i="6"/>
  <c r="D45" i="6"/>
  <c r="C45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Q41" i="6"/>
  <c r="P41" i="6"/>
  <c r="O41" i="6"/>
  <c r="N41" i="6"/>
  <c r="K41" i="6"/>
  <c r="G41" i="6"/>
  <c r="F41" i="6"/>
  <c r="E41" i="6"/>
  <c r="D41" i="6"/>
  <c r="Q40" i="6"/>
  <c r="P40" i="6"/>
  <c r="O40" i="6"/>
  <c r="N40" i="6"/>
  <c r="M40" i="6"/>
  <c r="L40" i="6"/>
  <c r="K40" i="6"/>
  <c r="J40" i="6"/>
  <c r="I40" i="6"/>
  <c r="H40" i="6"/>
  <c r="G40" i="6"/>
  <c r="F40" i="6"/>
  <c r="E40" i="6"/>
  <c r="D40" i="6"/>
  <c r="C40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D38" i="6"/>
  <c r="C38" i="6"/>
  <c r="Q37" i="6"/>
  <c r="P37" i="6"/>
  <c r="O37" i="6"/>
  <c r="N37" i="6"/>
  <c r="M37" i="6"/>
  <c r="L37" i="6"/>
  <c r="K37" i="6"/>
  <c r="J37" i="6"/>
  <c r="I37" i="6"/>
  <c r="H37" i="6"/>
  <c r="G37" i="6"/>
  <c r="F37" i="6"/>
  <c r="E37" i="6"/>
  <c r="D37" i="6"/>
  <c r="C37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Q22" i="6"/>
  <c r="P22" i="6"/>
  <c r="O22" i="6"/>
  <c r="N22" i="6"/>
  <c r="K22" i="6"/>
  <c r="G22" i="6"/>
  <c r="F22" i="6"/>
  <c r="E22" i="6"/>
  <c r="D22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C33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2" i="6"/>
  <c r="Q31" i="6"/>
  <c r="P31" i="6"/>
  <c r="O31" i="6"/>
  <c r="N31" i="6"/>
  <c r="K31" i="6"/>
  <c r="G31" i="6"/>
  <c r="F31" i="6"/>
  <c r="E31" i="6"/>
  <c r="D31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C30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C29" i="6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C28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C23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C21" i="6"/>
  <c r="Q42" i="6"/>
  <c r="P42" i="6"/>
  <c r="O42" i="6"/>
  <c r="N42" i="6"/>
  <c r="K42" i="6"/>
  <c r="G42" i="6"/>
  <c r="F42" i="6"/>
  <c r="E42" i="6"/>
  <c r="D42" i="6"/>
  <c r="Q20" i="6"/>
  <c r="P20" i="6"/>
  <c r="O20" i="6"/>
  <c r="N20" i="6"/>
  <c r="M20" i="6"/>
  <c r="L20" i="6"/>
  <c r="K20" i="6"/>
  <c r="J20" i="6"/>
  <c r="I20" i="6"/>
  <c r="H20" i="6"/>
  <c r="G20" i="6"/>
  <c r="F20" i="6"/>
  <c r="E20" i="6"/>
  <c r="D20" i="6"/>
  <c r="C20" i="6"/>
  <c r="Q19" i="6"/>
  <c r="P19" i="6"/>
  <c r="O19" i="6"/>
  <c r="N19" i="6"/>
  <c r="M19" i="6"/>
  <c r="L19" i="6"/>
  <c r="K19" i="6"/>
  <c r="J19" i="6"/>
  <c r="I19" i="6"/>
  <c r="H19" i="6"/>
  <c r="G19" i="6"/>
  <c r="F19" i="6"/>
  <c r="E19" i="6"/>
  <c r="D19" i="6"/>
  <c r="C19" i="6"/>
  <c r="Q18" i="6"/>
  <c r="P18" i="6"/>
  <c r="O18" i="6"/>
  <c r="N18" i="6"/>
  <c r="M18" i="6"/>
  <c r="L18" i="6"/>
  <c r="K18" i="6"/>
  <c r="J18" i="6"/>
  <c r="I18" i="6"/>
  <c r="H18" i="6"/>
  <c r="G18" i="6"/>
  <c r="F18" i="6"/>
  <c r="E18" i="6"/>
  <c r="D18" i="6"/>
  <c r="C18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Q15" i="6"/>
  <c r="P15" i="6"/>
  <c r="O15" i="6"/>
  <c r="N15" i="6"/>
  <c r="M15" i="6"/>
  <c r="L15" i="6"/>
  <c r="K15" i="6"/>
  <c r="J15" i="6"/>
  <c r="I15" i="6"/>
  <c r="H15" i="6"/>
  <c r="G15" i="6"/>
  <c r="F15" i="6"/>
  <c r="E15" i="6"/>
  <c r="D15" i="6"/>
  <c r="C15" i="6"/>
  <c r="Q13" i="6"/>
  <c r="P13" i="6"/>
  <c r="O13" i="6"/>
  <c r="N13" i="6"/>
  <c r="M13" i="6"/>
  <c r="L13" i="6"/>
  <c r="K13" i="6"/>
  <c r="J13" i="6"/>
  <c r="I13" i="6"/>
  <c r="H13" i="6"/>
  <c r="G13" i="6"/>
  <c r="F13" i="6"/>
  <c r="E13" i="6"/>
  <c r="D13" i="6"/>
  <c r="C13" i="6"/>
  <c r="Q12" i="6"/>
  <c r="P12" i="6"/>
  <c r="O12" i="6"/>
  <c r="N12" i="6"/>
  <c r="M12" i="6"/>
  <c r="L12" i="6"/>
  <c r="K12" i="6"/>
  <c r="J12" i="6"/>
  <c r="I12" i="6"/>
  <c r="H12" i="6"/>
  <c r="G12" i="6"/>
  <c r="F12" i="6"/>
  <c r="E12" i="6"/>
  <c r="D12" i="6"/>
  <c r="C12" i="6"/>
  <c r="Q10" i="6"/>
  <c r="P10" i="6"/>
  <c r="O10" i="6"/>
  <c r="N10" i="6"/>
  <c r="M10" i="6"/>
  <c r="L10" i="6"/>
  <c r="K10" i="6"/>
  <c r="J10" i="6"/>
  <c r="I10" i="6"/>
  <c r="H10" i="6"/>
  <c r="G10" i="6"/>
  <c r="F10" i="6"/>
  <c r="E10" i="6"/>
  <c r="D10" i="6"/>
  <c r="C10" i="6"/>
  <c r="Q9" i="6"/>
  <c r="P9" i="6"/>
  <c r="O9" i="6"/>
  <c r="N9" i="6"/>
  <c r="M9" i="6"/>
  <c r="L9" i="6"/>
  <c r="K9" i="6"/>
  <c r="J9" i="6"/>
  <c r="I9" i="6"/>
  <c r="H9" i="6"/>
  <c r="G9" i="6"/>
  <c r="F9" i="6"/>
  <c r="E9" i="6"/>
  <c r="D9" i="6"/>
  <c r="C9" i="6"/>
  <c r="Q8" i="6"/>
  <c r="P8" i="6"/>
  <c r="O8" i="6"/>
  <c r="N8" i="6"/>
  <c r="M8" i="6"/>
  <c r="L8" i="6"/>
  <c r="K8" i="6"/>
  <c r="J8" i="6"/>
  <c r="I8" i="6"/>
  <c r="H8" i="6"/>
  <c r="G8" i="6"/>
  <c r="F8" i="6"/>
  <c r="E8" i="6"/>
  <c r="D8" i="6"/>
  <c r="C8" i="6"/>
  <c r="Q7" i="6"/>
  <c r="P7" i="6"/>
  <c r="O7" i="6"/>
  <c r="N7" i="6"/>
  <c r="M7" i="6"/>
  <c r="L7" i="6"/>
  <c r="K7" i="6"/>
  <c r="J7" i="6"/>
  <c r="I7" i="6"/>
  <c r="H7" i="6"/>
  <c r="G7" i="6"/>
  <c r="F7" i="6"/>
  <c r="E7" i="6"/>
  <c r="D7" i="6"/>
  <c r="C7" i="6"/>
  <c r="H14" i="10" l="1"/>
  <c r="G14" i="10"/>
  <c r="L61" i="6"/>
  <c r="Q46" i="7"/>
  <c r="L54" i="4"/>
  <c r="L39" i="9"/>
  <c r="Q241" i="1"/>
  <c r="J8" i="10" s="1"/>
  <c r="Q251" i="1"/>
  <c r="J9" i="10" s="1"/>
  <c r="Q310" i="1"/>
  <c r="J12" i="10" s="1"/>
  <c r="Q326" i="1"/>
  <c r="J13" i="10" s="1"/>
  <c r="Q51" i="8"/>
  <c r="N39" i="9"/>
  <c r="O54" i="4"/>
  <c r="K61" i="6"/>
  <c r="O39" i="9"/>
  <c r="Q221" i="1"/>
  <c r="J6" i="10" s="1"/>
  <c r="Q237" i="1"/>
  <c r="J7" i="10" s="1"/>
  <c r="Q302" i="1"/>
  <c r="J11" i="10" s="1"/>
  <c r="K54" i="4"/>
  <c r="O61" i="6"/>
  <c r="N54" i="4"/>
  <c r="N61" i="6"/>
  <c r="N327" i="1"/>
  <c r="Q30" i="1"/>
  <c r="J4" i="10" s="1"/>
  <c r="K39" i="9"/>
  <c r="Q74" i="1"/>
  <c r="J5" i="10" s="1"/>
  <c r="P54" i="4"/>
  <c r="P39" i="9"/>
  <c r="P61" i="6"/>
  <c r="P327" i="1"/>
  <c r="K327" i="1"/>
  <c r="Q296" i="1"/>
  <c r="J10" i="10" s="1"/>
  <c r="O327" i="1"/>
  <c r="G241" i="1"/>
  <c r="F241" i="1"/>
  <c r="F8" i="10" s="1"/>
  <c r="E241" i="1"/>
  <c r="E8" i="10" s="1"/>
  <c r="D241" i="1"/>
  <c r="D8" i="10" s="1"/>
  <c r="J14" i="10" l="1"/>
  <c r="L330" i="1"/>
  <c r="Q54" i="4"/>
  <c r="O330" i="1"/>
  <c r="N330" i="1"/>
  <c r="Q61" i="6"/>
  <c r="Q39" i="9"/>
  <c r="K330" i="1"/>
  <c r="Q327" i="1"/>
  <c r="P330" i="1"/>
  <c r="G310" i="1"/>
  <c r="F310" i="1"/>
  <c r="F12" i="10" s="1"/>
  <c r="E310" i="1"/>
  <c r="E12" i="10" s="1"/>
  <c r="D310" i="1"/>
  <c r="D12" i="10" s="1"/>
  <c r="B46" i="8"/>
  <c r="B40" i="8"/>
  <c r="B41" i="8"/>
  <c r="B42" i="8"/>
  <c r="B43" i="8"/>
  <c r="B44" i="8"/>
  <c r="B45" i="8"/>
  <c r="B40" i="7"/>
  <c r="B41" i="7"/>
  <c r="B42" i="7"/>
  <c r="B43" i="7"/>
  <c r="B34" i="3"/>
  <c r="B35" i="3"/>
  <c r="B36" i="3"/>
  <c r="B42" i="5"/>
  <c r="B43" i="5"/>
  <c r="B44" i="5"/>
  <c r="B45" i="5"/>
  <c r="B46" i="5"/>
  <c r="B44" i="4"/>
  <c r="B45" i="4"/>
  <c r="B46" i="4"/>
  <c r="B47" i="4"/>
  <c r="B48" i="4"/>
  <c r="B49" i="4"/>
  <c r="B50" i="4"/>
  <c r="B51" i="4"/>
  <c r="B38" i="5"/>
  <c r="B54" i="6"/>
  <c r="Q330" i="1" l="1"/>
  <c r="G237" i="1"/>
  <c r="F237" i="1"/>
  <c r="F7" i="10" s="1"/>
  <c r="E237" i="1"/>
  <c r="E7" i="10" s="1"/>
  <c r="D237" i="1"/>
  <c r="D7" i="10" s="1"/>
  <c r="B35" i="5"/>
  <c r="B32" i="4"/>
  <c r="B33" i="4"/>
  <c r="B34" i="4"/>
  <c r="B35" i="4"/>
  <c r="B36" i="4"/>
  <c r="B37" i="4"/>
  <c r="B38" i="4"/>
  <c r="B31" i="4"/>
  <c r="B16" i="6"/>
  <c r="B17" i="6"/>
  <c r="B18" i="6"/>
  <c r="B19" i="6"/>
  <c r="B20" i="6"/>
  <c r="B42" i="6"/>
  <c r="B21" i="6"/>
  <c r="B23" i="6"/>
  <c r="B24" i="6"/>
  <c r="B25" i="6"/>
  <c r="B26" i="6"/>
  <c r="B27" i="6"/>
  <c r="B28" i="6"/>
  <c r="B29" i="6"/>
  <c r="B30" i="6"/>
  <c r="B31" i="6"/>
  <c r="B32" i="6"/>
  <c r="B33" i="6"/>
  <c r="B34" i="6"/>
  <c r="B22" i="6"/>
  <c r="B35" i="6"/>
  <c r="B36" i="6"/>
  <c r="B37" i="6"/>
  <c r="B38" i="6"/>
  <c r="B39" i="6"/>
  <c r="B40" i="6"/>
  <c r="B41" i="6"/>
  <c r="B43" i="6"/>
  <c r="B44" i="6"/>
  <c r="B45" i="6"/>
  <c r="B46" i="6"/>
  <c r="B47" i="6"/>
  <c r="B48" i="6"/>
  <c r="B49" i="6"/>
  <c r="B50" i="6"/>
  <c r="B17" i="8"/>
  <c r="B18" i="8"/>
  <c r="B19" i="8"/>
  <c r="B20" i="8"/>
  <c r="B21" i="8"/>
  <c r="B22" i="8"/>
  <c r="B23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19" i="9" l="1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21" i="7"/>
  <c r="B22" i="7"/>
  <c r="B23" i="7"/>
  <c r="B25" i="7"/>
  <c r="B26" i="7"/>
  <c r="B24" i="7"/>
  <c r="B27" i="7"/>
  <c r="B28" i="7"/>
  <c r="B29" i="7"/>
  <c r="B30" i="7"/>
  <c r="B31" i="7"/>
  <c r="B32" i="7"/>
  <c r="B33" i="7"/>
  <c r="B34" i="7"/>
  <c r="B31" i="5" l="1"/>
  <c r="B32" i="5"/>
  <c r="B33" i="5"/>
  <c r="B11" i="8" l="1"/>
  <c r="B12" i="8"/>
  <c r="B13" i="8"/>
  <c r="B14" i="8"/>
  <c r="B10" i="9"/>
  <c r="B11" i="9"/>
  <c r="B12" i="9"/>
  <c r="B13" i="9"/>
  <c r="B14" i="9"/>
  <c r="B15" i="9"/>
  <c r="B16" i="9"/>
  <c r="B12" i="7"/>
  <c r="B13" i="7"/>
  <c r="B14" i="7"/>
  <c r="B15" i="7"/>
  <c r="B16" i="7"/>
  <c r="B17" i="7"/>
  <c r="B18" i="7"/>
  <c r="B12" i="5" l="1"/>
  <c r="B13" i="5"/>
  <c r="B14" i="5"/>
  <c r="B15" i="5"/>
  <c r="B11" i="5"/>
  <c r="B8" i="6" l="1"/>
  <c r="B9" i="6"/>
  <c r="B10" i="6"/>
  <c r="G326" i="1" l="1"/>
  <c r="F326" i="1"/>
  <c r="F13" i="10" s="1"/>
  <c r="E326" i="1"/>
  <c r="E13" i="10" s="1"/>
  <c r="D326" i="1"/>
  <c r="D13" i="10" s="1"/>
  <c r="G302" i="1"/>
  <c r="F302" i="1"/>
  <c r="F11" i="10" s="1"/>
  <c r="E302" i="1"/>
  <c r="E11" i="10" s="1"/>
  <c r="D302" i="1"/>
  <c r="D11" i="10" s="1"/>
  <c r="G296" i="1"/>
  <c r="F296" i="1"/>
  <c r="F10" i="10" s="1"/>
  <c r="E296" i="1"/>
  <c r="E10" i="10" s="1"/>
  <c r="D296" i="1"/>
  <c r="D10" i="10" s="1"/>
  <c r="G251" i="1"/>
  <c r="F251" i="1"/>
  <c r="F9" i="10" s="1"/>
  <c r="E251" i="1"/>
  <c r="E9" i="10" s="1"/>
  <c r="D251" i="1"/>
  <c r="D9" i="10" s="1"/>
  <c r="G221" i="1"/>
  <c r="F221" i="1"/>
  <c r="F6" i="10" s="1"/>
  <c r="E221" i="1"/>
  <c r="E6" i="10" s="1"/>
  <c r="D221" i="1"/>
  <c r="D6" i="10" s="1"/>
  <c r="G74" i="1"/>
  <c r="F74" i="1"/>
  <c r="F5" i="10" s="1"/>
  <c r="E74" i="1"/>
  <c r="E5" i="10" s="1"/>
  <c r="D74" i="1"/>
  <c r="D5" i="10" s="1"/>
  <c r="G30" i="1"/>
  <c r="F30" i="1"/>
  <c r="F4" i="10" s="1"/>
  <c r="E30" i="1"/>
  <c r="E4" i="10" s="1"/>
  <c r="D30" i="1"/>
  <c r="D4" i="10" s="1"/>
  <c r="F14" i="10" l="1"/>
  <c r="D14" i="10"/>
  <c r="E14" i="10"/>
  <c r="B58" i="6"/>
  <c r="B50" i="5"/>
  <c r="B56" i="6"/>
  <c r="B48" i="5" l="1"/>
  <c r="B36" i="9" l="1"/>
  <c r="B39" i="7"/>
  <c r="B41" i="5"/>
  <c r="B41" i="4"/>
  <c r="B42" i="4"/>
  <c r="B43" i="4"/>
  <c r="B37" i="7" l="1"/>
  <c r="B36" i="7"/>
  <c r="B52" i="6" l="1"/>
  <c r="B31" i="3" l="1"/>
  <c r="B17" i="3" l="1"/>
  <c r="B18" i="3"/>
  <c r="B19" i="3"/>
  <c r="B20" i="3"/>
  <c r="B21" i="3"/>
  <c r="B22" i="3"/>
  <c r="B23" i="3"/>
  <c r="B25" i="3"/>
  <c r="B26" i="3"/>
  <c r="B24" i="3"/>
  <c r="B27" i="3"/>
  <c r="B28" i="3"/>
  <c r="B29" i="3"/>
  <c r="B18" i="5"/>
  <c r="B19" i="5"/>
  <c r="B21" i="5"/>
  <c r="B22" i="5"/>
  <c r="B23" i="5"/>
  <c r="B20" i="5"/>
  <c r="B24" i="5"/>
  <c r="B25" i="5"/>
  <c r="B26" i="5"/>
  <c r="B27" i="5"/>
  <c r="B28" i="5"/>
  <c r="B29" i="5"/>
  <c r="B30" i="5"/>
  <c r="B13" i="4" l="1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13" i="3" l="1"/>
  <c r="B14" i="3"/>
  <c r="B8" i="4" l="1"/>
  <c r="B9" i="4"/>
  <c r="B10" i="4"/>
  <c r="B8" i="3" l="1"/>
  <c r="B7" i="3"/>
  <c r="G327" i="1" l="1"/>
  <c r="F327" i="1"/>
  <c r="E327" i="1"/>
  <c r="D327" i="1"/>
  <c r="B50" i="8"/>
  <c r="B38" i="9"/>
  <c r="B45" i="7"/>
  <c r="B60" i="6"/>
  <c r="B38" i="3"/>
  <c r="B52" i="5"/>
  <c r="B53" i="4"/>
  <c r="B48" i="8"/>
  <c r="B39" i="8" l="1"/>
  <c r="B35" i="9"/>
  <c r="B33" i="3" l="1"/>
  <c r="B40" i="4" l="1"/>
  <c r="B39" i="5" l="1"/>
  <c r="B36" i="5" l="1"/>
  <c r="B16" i="8" l="1"/>
  <c r="B18" i="9" l="1"/>
  <c r="B20" i="7"/>
  <c r="B15" i="6"/>
  <c r="B16" i="3"/>
  <c r="B17" i="5"/>
  <c r="B12" i="4"/>
  <c r="B10" i="8"/>
  <c r="B9" i="9"/>
  <c r="B11" i="7"/>
  <c r="B13" i="6" l="1"/>
  <c r="B12" i="6"/>
  <c r="G39" i="3" l="1"/>
  <c r="F39" i="3"/>
  <c r="E39" i="3"/>
  <c r="D39" i="3"/>
  <c r="B12" i="3"/>
  <c r="D54" i="4"/>
  <c r="B7" i="4"/>
  <c r="G39" i="9"/>
  <c r="B7" i="9"/>
  <c r="B8" i="8"/>
  <c r="B7" i="8"/>
  <c r="B8" i="7"/>
  <c r="B9" i="7"/>
  <c r="B7" i="6"/>
  <c r="B8" i="5"/>
  <c r="B9" i="5"/>
  <c r="B7" i="5"/>
  <c r="D51" i="8" l="1"/>
  <c r="F46" i="7"/>
  <c r="G54" i="4"/>
  <c r="E51" i="8"/>
  <c r="E54" i="4"/>
  <c r="E61" i="6"/>
  <c r="E53" i="5"/>
  <c r="F53" i="5"/>
  <c r="F61" i="6"/>
  <c r="G46" i="7"/>
  <c r="D39" i="9"/>
  <c r="G53" i="5"/>
  <c r="G61" i="6"/>
  <c r="D46" i="7"/>
  <c r="F51" i="8"/>
  <c r="E39" i="9"/>
  <c r="D53" i="5"/>
  <c r="D61" i="6"/>
  <c r="E46" i="7"/>
  <c r="G51" i="8"/>
  <c r="F39" i="9"/>
  <c r="F54" i="4"/>
  <c r="A12" i="6"/>
  <c r="A13" i="6"/>
  <c r="G330" i="1" l="1"/>
  <c r="E330" i="1"/>
  <c r="D330" i="1"/>
  <c r="F330" i="1"/>
</calcChain>
</file>

<file path=xl/sharedStrings.xml><?xml version="1.0" encoding="utf-8"?>
<sst xmlns="http://schemas.openxmlformats.org/spreadsheetml/2006/main" count="737" uniqueCount="446">
  <si>
    <t>SL</t>
  </si>
  <si>
    <t>Road ID &amp; Scheme</t>
  </si>
  <si>
    <t>km</t>
  </si>
  <si>
    <t>m</t>
  </si>
  <si>
    <t>Nos</t>
  </si>
  <si>
    <t>Length</t>
  </si>
  <si>
    <t>Amount
(Tk. in Lakh)</t>
  </si>
  <si>
    <t>Improvement of Union Road by BC</t>
  </si>
  <si>
    <t>Improvement of Upazila Road by BC</t>
  </si>
  <si>
    <t>Remarks</t>
  </si>
  <si>
    <t>Total</t>
  </si>
  <si>
    <t>Improvement of Village Road by BC</t>
  </si>
  <si>
    <t>Improvement of Village Road by HBB</t>
  </si>
  <si>
    <t>Construction of Bridge on Upazila Road (7.30m width)</t>
  </si>
  <si>
    <t>Construction of Bridge on Union Road/Village Road (5.50m width)</t>
  </si>
  <si>
    <t>Maintenance</t>
  </si>
  <si>
    <t>GC-Hat</t>
  </si>
  <si>
    <t>Landing/ Riverghat</t>
  </si>
  <si>
    <t>Tree Plantation</t>
  </si>
  <si>
    <t>Grand Total</t>
  </si>
  <si>
    <t>Assasuni</t>
  </si>
  <si>
    <t>287042010-Chiledanga RHD - Bangadah GC Paithali Bazer Rd.</t>
  </si>
  <si>
    <t>287042012-Mohishkur RHD - Bashtala bazar via Mohishkur GC Road (Assasuni part).</t>
  </si>
  <si>
    <t>287042013-Protapnagar GC-Pakhimara RHD(Assasuni part).</t>
  </si>
  <si>
    <t>Debhata</t>
  </si>
  <si>
    <t>287472004-Khanpur-Baliadanga GC-Uzirpur GC via Gobindokatihat Rd.</t>
  </si>
  <si>
    <t>287472010-Approach of Bashtola bridge</t>
  </si>
  <si>
    <t>Kaligonj</t>
  </si>
  <si>
    <t>Tala</t>
  </si>
  <si>
    <t>Shyamnagar</t>
  </si>
  <si>
    <t xml:space="preserve">287862005-Pakhimara R&amp;H -Protapnagar GC Road </t>
  </si>
  <si>
    <t>Kalaroa</t>
  </si>
  <si>
    <t xml:space="preserve">287432005-Kalaroa GC-Gaira GC via Chandanpur UP Road </t>
  </si>
  <si>
    <t>Satkhira Sadar</t>
  </si>
  <si>
    <t>287823010-Mahamudpur Bazar-Abaderhat Via Jaghanathpur road.</t>
  </si>
  <si>
    <t>287823022-Agordari UP Office (Abadehat GC ) - Bharukhaki Bazar ( Bharukhali GPS) Road Via Jhitkee</t>
  </si>
  <si>
    <t>287823023-Bali UP office - Raipur Bazar  road via Shumundanga</t>
  </si>
  <si>
    <t>287043001-Kadakati UP office - Kadakati GC via Gabtala Bazar road.</t>
  </si>
  <si>
    <t>287043004-Ekshora bazar-Bichotbazar(Anulia UP) Rd.</t>
  </si>
  <si>
    <t>287043008-Dargapur UP Office-Tentulia Bazer Rd.</t>
  </si>
  <si>
    <t>287043010-Paithali Bazar - Sobhnali UP office via Kamalkati kheyaghat road.</t>
  </si>
  <si>
    <t>287043011-Bardal UP office - Kapsanda Bazar via Baintala &amp; Fatikkhali road.</t>
  </si>
  <si>
    <t>287253002-Sakhipur UP-Nangla Bazar via Eidgah Chandipur Road</t>
  </si>
  <si>
    <t>287253003-Debhata UP Office-Komorpur Road(Debhata Portion)</t>
  </si>
  <si>
    <t>287253005-Nowapara UP -Bodarhata GC via Chandpur Atapur road.</t>
  </si>
  <si>
    <t>287903003-Patkelghata GC(R&amp;H) near Pollibiddut-Khalishkhali UP Road.</t>
  </si>
  <si>
    <t>287903013-Khesra UP-Dakshin Sahjadpur Bazar Rd.</t>
  </si>
  <si>
    <t>287903008-Tetulia UP office(Modonpur R &amp; H) Ghone Bazar via Dewanipara Bazar</t>
  </si>
  <si>
    <t>287903013-Khesra UP-Dakshin Sahjadpur Bazar</t>
  </si>
  <si>
    <t>287433005-Chandanpur UO-Sultanpur Bazar Rd.</t>
  </si>
  <si>
    <t>287433007-Helatola UP-Kazirhat Bazar Rd.</t>
  </si>
  <si>
    <t>287433017-Brojabaksa Bazar-Kushodanga UP Rd.</t>
  </si>
  <si>
    <t>287863003-Nakipur-Sirajpur hat road.</t>
  </si>
  <si>
    <t>28783012-Noornagar-Kultali Bazar road.</t>
  </si>
  <si>
    <t>287824001-Padma Sakra UP office-Sakra Sluice gate Road.</t>
  </si>
  <si>
    <t>287824004-Bansdah UP Office-Kawan danga Rd.</t>
  </si>
  <si>
    <t>287824009-Dhohakula FRB-Dhohakula R&amp;H (Assasuni) road.</t>
  </si>
  <si>
    <t>287824023-Taltala R&amp;H to Kaikhali Mistripara road.</t>
  </si>
  <si>
    <t>287824025-Brahmmorajpur Maniktala to Machkhola Hatkhola road.</t>
  </si>
  <si>
    <t>287824028-Brahmmorajpur Bazar to Ellarchor Pucca road via Mallekpara road.</t>
  </si>
  <si>
    <t>287824061-Faizullahpur more (Satkhira-Assasuni R&amp;H) to Fingri UP Office road.</t>
  </si>
  <si>
    <t>287825021-Gobindakati Satrano Battola-Reui Bazar Road.</t>
  </si>
  <si>
    <t>287825016-Bhabanipur more-Toloigacha BDR Camp Road</t>
  </si>
  <si>
    <t>287825060-Babulia FRB-Satkhira city College Road.</t>
  </si>
  <si>
    <t>287825062-Chandpur-Budhata Road</t>
  </si>
  <si>
    <t>287825187-Jadia Sheikhpara.GPS road.</t>
  </si>
  <si>
    <t>287825158-Bankal-Bagmari road</t>
  </si>
  <si>
    <t>287825107-Goalpota Hatkhola to Kamardangi Sluice Gate road.</t>
  </si>
  <si>
    <t>287824054-R&amp;H poraton Satkhitra Machkhola road.</t>
  </si>
  <si>
    <t>287044018-Badartala-Mozgurkhali Rd.</t>
  </si>
  <si>
    <t>287044089-Agordhari-Gabtala via Kampura rd.</t>
  </si>
  <si>
    <t>287044094-APS Collage-Gokulnagar Road.</t>
  </si>
  <si>
    <t>287045057-Sreeulia R&amp;H-Sreeulia UP Office road.</t>
  </si>
  <si>
    <t>287045066-Natana bazar - Hashkhali GPS via Hashkhali culvert road.</t>
  </si>
  <si>
    <t>287045092-Sreeula foot ball field - Sluce gare via Jela parishad road.</t>
  </si>
  <si>
    <t>287044133-Kurikahunia Makbul Dokanderer Bari - Nakna Gazibari road.</t>
  </si>
  <si>
    <t>287044034-Sriula R&amp;H-Sriula Shashibari Bridge via BD Chow house.</t>
  </si>
  <si>
    <t>287044030-Budhata Bazar to Budhata Pr.School road.</t>
  </si>
  <si>
    <t>287045064-Mohishadanga High school-Ganesher Khey ghat via H-O. Kishor Babu.</t>
  </si>
  <si>
    <t>287044051-Mohistpur- Boyershing khal road.</t>
  </si>
  <si>
    <t>287045126-Badar tola Hazi Jallauddin Collage- Mozjurkhali Pr.School road.</t>
  </si>
  <si>
    <t>287045072-Sreeula Molla Bari Mosque road.</t>
  </si>
  <si>
    <t>287044228-Godaipor-Rautara road.</t>
  </si>
  <si>
    <t>287254001-Sekendra R&amp;H-WDB Embankment (Ghariadanga) Rd.</t>
  </si>
  <si>
    <t xml:space="preserve">287254006-North Parulia R&amp;H-Naziergheer Rd </t>
  </si>
  <si>
    <t>287254021-Konra Pakralala R&amp;H-Kazimoholla Samsuddin M. House Road .</t>
  </si>
  <si>
    <t>287254035-Debhata Parulia UZR-Bhatshala Cyclone Shelter Road.</t>
  </si>
  <si>
    <t>287254037-Sushilgati FRB-Eidgah Sakhipur Road.</t>
  </si>
  <si>
    <t>287254045-Badartola Bazar-Rangashisha Road.</t>
  </si>
  <si>
    <t>287254033-Subornabad FRB-Darer khal Ferry ghat Via Shasadanga Madrasha).</t>
  </si>
  <si>
    <t>287255045-Chaltatola-Synnasir chack via roingashisha( WDB) Emabankmnet road.</t>
  </si>
  <si>
    <t>287255153-Parulia Sunial Desh House- Jhal Bagen Road</t>
  </si>
  <si>
    <t>2872555130-pubo kulia bridge tosadesh hachari Rd.</t>
  </si>
  <si>
    <t>287904011-Baliadha-Bolarumpur Road.</t>
  </si>
  <si>
    <t>287904018-Khalishkhali-Dalua.</t>
  </si>
  <si>
    <t xml:space="preserve">287905147-Bathuadanga Primary school - Kalagachi Road </t>
  </si>
  <si>
    <t>287904010-Shahpur R&amp;H – Hazrakati Bazar</t>
  </si>
  <si>
    <t>287904039-Barobila(UZR)- Sarulia Bazar via Barobila GPS</t>
  </si>
  <si>
    <t>287904088-Bhairabnagar R&amp;H- Akrakhola Bazar via Nagarghata UP</t>
  </si>
  <si>
    <t>287905134-Boyardanga UZR - Mokolandokati GPS via Pakshia Durgha Mondir Road</t>
  </si>
  <si>
    <t>287905185-Daibari mor - H/O Intaz Golder via maspara Mosjid Road</t>
  </si>
  <si>
    <t>28790516-Kazidanga H/O-Dr. Aminuddin Gazi-Kharail,Bhabanipur road.</t>
  </si>
  <si>
    <t>287434085-Brikrompur FRB-Hojoldi bazar road.</t>
  </si>
  <si>
    <t>287434093-Ofapur Govt.Primary School to Basantapur Govt. Primary School.</t>
  </si>
  <si>
    <t>287435045-Hulhulia Notun Bazar More-Hulhulia Govt.Primary School road.</t>
  </si>
  <si>
    <t>287434035-Ramkesnopur hat khola more- Nurmohammad Gazi H/O road.</t>
  </si>
  <si>
    <t>287864038-ZR at Sonaremore-Fulbari-Chigrikhali road.</t>
  </si>
  <si>
    <t>287864040 Chandipur R&amp;H-Sankarkati hat-Majhergonj hat road.</t>
  </si>
  <si>
    <t xml:space="preserve">287864062- Munshigonj Bazar-Garrage hat Bridge. </t>
  </si>
  <si>
    <t>287864077 Jadappur Pucca road-Kallyanpur Sluicegate-Chingrikhali road</t>
  </si>
  <si>
    <t xml:space="preserve">287864119- Badaghata-Anowara khatun Mohila Madrasa via Muktijoddha. </t>
  </si>
  <si>
    <t>28785149-Mohendrokata-Baidda house</t>
  </si>
  <si>
    <t>287864100-Dumuria Bazr-Parsheemari Kheyaghat road.</t>
  </si>
  <si>
    <t>Gorkumarpur Bazar to Diglarait Moszid.</t>
  </si>
  <si>
    <t>287864041-Zr. Moutala-Tajhori hat road.</t>
  </si>
  <si>
    <t>287864105-Ishakur LGED Packa road-Jhasghata Sha Mosque road.</t>
  </si>
  <si>
    <t>287864026-Ramjibonpur More-Horinagari Road</t>
  </si>
  <si>
    <t>287474028-Kushlia G.C.C.-Uttar Sreepur WAPDA Emb.via Chanditala Road.</t>
  </si>
  <si>
    <t>287474053-Kaligonj Upazila Nazimgonj bazar - Bosontopur BOP Via Kaligonj BOP Road.</t>
  </si>
  <si>
    <t>287475001-Gorapota R&amp;H - Maniltala Rd.</t>
  </si>
  <si>
    <t>287475017-Bhathudanga - Goalkhali Road.</t>
  </si>
  <si>
    <t>287475071-Moutala Deputy Sb.H.-Kamarpara</t>
  </si>
  <si>
    <t>287475074-Moutala Old Bazar-Jhorukhamar</t>
  </si>
  <si>
    <t>287475246 fatapur to nilkanthapurl road.</t>
  </si>
  <si>
    <t>287475409-Uttar Srepur Malipara Eidgah-Dakkin Srepur Bazar via Latif Member House road.</t>
  </si>
  <si>
    <t>2874755065-Moutala Govt. pry. school-Liakot Ali H.</t>
  </si>
  <si>
    <t>287474033-Moutala ZR.-ParamanDakati</t>
  </si>
  <si>
    <t xml:space="preserve">287475058-Dudly Village- Ex.Chariman H/O </t>
  </si>
  <si>
    <t>287475364-Laxinathpur Jahid Kazi H/O-Moral para via Laxinathpur bholar H/O.</t>
  </si>
  <si>
    <t>287475387-Norohore kathi Sattar Dr. More via Motola Govt.Pr.School via Boldy para road.</t>
  </si>
  <si>
    <t>287475016 Wapda office to Satpur bridge road.</t>
  </si>
  <si>
    <t>287475115-Chatta pokur(WAPDA Khayghat)via Khartola bazarto via abdul mannan house to iman ali house road.</t>
  </si>
  <si>
    <t>287474003-Thakra shoner bangla Clube-Kolijoga Moktizoda Abdus Sadak H/O. rod.</t>
  </si>
  <si>
    <t>287475384-Bashtola Graveyard - Barkhali Dr. Poretosh pokur via Baruni mondir road.</t>
  </si>
  <si>
    <t>287475393-Hogla Ansher Shop- Nengy Sendary School road.</t>
  </si>
  <si>
    <t>287475143-Bastola Bazar via Uzipur bazar via Chandulia Thalna road.</t>
  </si>
  <si>
    <t>287474009-Uksha Likat More-Osman Sk. House.</t>
  </si>
  <si>
    <t>287475365-Namazgar shamsul karighor H/O- Namazgar Govt. Pr.Scool,</t>
  </si>
  <si>
    <t>287475253-Bondokati H/Q Raish Miostry-Nilkonthapur Halima Member road.</t>
  </si>
  <si>
    <t>28475123-Romsh Kormokar H.(Komarpur)-Raridpur Mohammad Ali H/O</t>
  </si>
  <si>
    <t>287475212-Batuadanga Moksed Shop UZR-Katakhali Gulli Bill Road</t>
  </si>
  <si>
    <t>287824005-Matiadanga Khaya ghat-Khariadanga Road.</t>
  </si>
  <si>
    <t>287824008-Ghona-Vharukhali Sluice gate Road.</t>
  </si>
  <si>
    <t>287824011-Ghona BOP-Gazipur Golam Ali House Road.</t>
  </si>
  <si>
    <t>287824003-Dhulihar puraton Bazar Khola more to Damarpota via Kazir house &amp; Bardal Village road</t>
  </si>
  <si>
    <t>287824007-Vatpara-Gharchala P/School Road</t>
  </si>
  <si>
    <t>287824010-Chandpur bazar-Kulpota WAPDA Embt. Road</t>
  </si>
  <si>
    <t>287824016-Kumorpur R&amp;H-Kumorpur WDB EMB Road.</t>
  </si>
  <si>
    <t>287825041-Nehalpur WDB Emb. to Jugipota (Sukdebpur) Road.</t>
  </si>
  <si>
    <t>287044032-Naktara FRB to Baliakhali WAPDA via Radharati Rd.</t>
  </si>
  <si>
    <t>287044179-Tuardanga Culvert - Bamondanga bridge via Tuardanga Paschimpara Road.</t>
  </si>
  <si>
    <t>287254013-Gazirhat- Kalabaria via Borohula Rd.</t>
  </si>
  <si>
    <t>287472011-Const. of RCC Bridge on Nazimging GC-Pawkhali RHD Road over Jamuna Khal</t>
  </si>
  <si>
    <t xml:space="preserve">287473001-Construction of Bridge on  Mothoreshpur UP-Powkhali RHD Road over Jamuna Khal. </t>
  </si>
  <si>
    <t xml:space="preserve">287043012-Construction of Bridge on Sovnali UP-Nashukhali bazar via paschim Kamalkati Radha Shyamsundar Mandir road. </t>
  </si>
  <si>
    <t xml:space="preserve">287044188-Construction of Bridge on Gazir hat-Chumuria road over Morischap khal. </t>
  </si>
  <si>
    <t>247904059-Dakin Sahajadpur Launch ghat-Kathipara bazar</t>
  </si>
  <si>
    <t>287864101-Biramolla hat Kawser gazi bari road.</t>
  </si>
  <si>
    <t>287823010-Mahamudpur Bazar -Abaderhat via Jaghanathpur Road.</t>
  </si>
  <si>
    <t>287824004-Bansdah UP Office-Kawandanga Road</t>
  </si>
  <si>
    <t>287824006-Binerpota bridge-Rajnagore Road.</t>
  </si>
  <si>
    <t>287824012-Puraton Satkhira R&amp;H hat-Gobindopur Bazar Road via jiala</t>
  </si>
  <si>
    <t>287824032-Shaighoria R&amp;H-Akhrakhola Bazar via Satiantala &amp; Battala more road.</t>
  </si>
  <si>
    <t>287824042-Shaighoria R&amp;H-Babulia Bazar Road</t>
  </si>
  <si>
    <t>287824050-Madabkati-Satani Bazar road</t>
  </si>
  <si>
    <t>287825145-Alipur Jangalar Bridge - Nathuar Danga Road via Kulpura Rd</t>
  </si>
  <si>
    <t xml:space="preserve">287042001-Assasuni GC-Manikkhali ferryghat Rd. </t>
  </si>
  <si>
    <t xml:space="preserve">287042010-Chiledanga RHD -Bangdah GC Road via Paithali Bazar Rd. </t>
  </si>
  <si>
    <t>287043002-Khazra UP- Bordol GC Rd.</t>
  </si>
  <si>
    <t>287043008-Dargapur UP Office -Tentulia Bazar Rd.</t>
  </si>
  <si>
    <t>287044088-Gunaharkati Bazar-Mohajanpur Rd.</t>
  </si>
  <si>
    <t>287044089-Agordhari-Gabtola via Humkura Rd.</t>
  </si>
  <si>
    <t>287255070-Nowapara Nawser house-Bibuti`s house Road.</t>
  </si>
  <si>
    <t>287902005-Tala-Kopilmoni GC via Jatua GC Rd.</t>
  </si>
  <si>
    <t>287904048-Kanchanpur Eidgah (R &amp; H)-Hizaldanga Bazar Road.</t>
  </si>
  <si>
    <t>287904088-Bhairabnagor R&amp;H Road - Akrakhola Bazar via Nagorghata UP RD</t>
  </si>
  <si>
    <t>287905096-Islamkati Primary School - Vagba House of Abdul Malek Mohalder Road.</t>
  </si>
  <si>
    <t>287904115-Kumira R&amp;H - Magura Bazar Road.</t>
  </si>
  <si>
    <t>287432006-Kalaroa- Tala via Dhandia Bazar Rd.</t>
  </si>
  <si>
    <t>287862002-Nowabenki GC-Khanpur R&amp;H via Vetkhali GC Rd.</t>
  </si>
  <si>
    <t>287863007-Burigoalini UP-Nildumur hat Masud more via Durgabati Road.</t>
  </si>
  <si>
    <t>287863009-Nakipur GC-Chandipur hat Rd</t>
  </si>
  <si>
    <t>287864074-Soalia Mosque-Kallanpur Sluice gate Road.</t>
  </si>
  <si>
    <t>287864077-Jadabpur Pacca road-Kallanpur Sluice gate Road.</t>
  </si>
  <si>
    <t>287864146-Nurnagar-Ramchandrapur-Habibpur Road</t>
  </si>
  <si>
    <t>287863002 Kasimari UP-Jhapali hat  Road.</t>
  </si>
  <si>
    <t>287864041 ZR at Moutala-Teghori  hat  Road.</t>
  </si>
  <si>
    <t>287433021-Bamonkhali Bazar-Jugakhali UP rd.</t>
  </si>
  <si>
    <t>287432003-Baguri Beltala -Chandanpur GC Rd.</t>
  </si>
  <si>
    <t xml:space="preserve">Garkunerpur bazar ghat </t>
  </si>
  <si>
    <t>Boundhir Khyaghat</t>
  </si>
  <si>
    <t>287902004-Jethua GC - Budhata GC Via Horihornagor Bazar Road(Tala portion).</t>
  </si>
  <si>
    <t xml:space="preserve">287255032-Ratanshapur Babar Ali Shop-Teyor GCCR  Road </t>
  </si>
  <si>
    <t>Package No.</t>
  </si>
  <si>
    <t>Estimated Amount</t>
  </si>
  <si>
    <t>Tender Receiving Date</t>
  </si>
  <si>
    <t>Name of Contractor</t>
  </si>
  <si>
    <t>Date of Contract</t>
  </si>
  <si>
    <t>Contract Amount
(Tk. In Lakh)</t>
  </si>
  <si>
    <t>Physical Progress (%)</t>
  </si>
  <si>
    <t>Planned/Actual Date of Completion</t>
  </si>
  <si>
    <t>Payment Status</t>
  </si>
  <si>
    <t>Financial Progress (%)</t>
  </si>
  <si>
    <t>Final Bill
(Tk in Lakh)</t>
  </si>
  <si>
    <t>Payment Made
(Tk in Lakh)</t>
  </si>
  <si>
    <t>Remaining Payment
(Tk. in Lakh)</t>
  </si>
  <si>
    <t>287905108-Improvement of Majiara (House of Azhar Ali more) Khorerdanga Bazar Road by BC (Ch. 118-2024m) with 1no. 625mmX600mm U-Drain at Ch. 1040m on the Same Road</t>
  </si>
  <si>
    <t>M/S Roshni Enterprise 
Tala, Satkhira</t>
  </si>
  <si>
    <t>287434006-Improvement of Tin Bot-tala to Satpota bazar Via Nathpur Rd by BC (Ch. 1621-3622m) with 4nos. Pipe Drain Culvert at Ch. 1861m, 2090m, 2206m &amp; 2465m and 1no. 625mmX600mm U-Drain at Ch. 2588m on the Same Road</t>
  </si>
  <si>
    <t>Star Enterprise 
Munjitpur, Satkhira</t>
  </si>
  <si>
    <t xml:space="preserve">Salvage Amount 
Tk. 2,24,703/- 
  </t>
  </si>
  <si>
    <t>KDRIDP/Sat/W-01/2016-17</t>
  </si>
  <si>
    <t>KDRIDP/Sat/W-06/2016-17</t>
  </si>
  <si>
    <t>287433008-(a) Improvement of Kushadanga UP (Kalibari more)-Kalatupi nutun bazar via Raita bazar road by BC (Ch. 2952-5675m) (b) Construction of  3nos. PVC Pipe Drain Culvert at Ch. 3384m, 3917m &amp; 5300m, (c) Construction of 2nos. 625mmX600mm U-Drain at Ch. 3185m &amp; 3871m and (d) Construction of 1no. 900mmX900mm U-Drain at Ch. 5615m on the Same Road</t>
  </si>
  <si>
    <t>KDRIDP/Sat/W-02/2016-17</t>
  </si>
  <si>
    <t>Sk. Sirajul Haque 
Labsha, Satkhira</t>
  </si>
  <si>
    <t>287433016-Improvement of Damdam Bazar Halatala UP Brojabakas Jamal more road by BC (Ch. 1839-2652m) with 1no. PVC Pipe Drain Culvert at Ch. 315m and 1no. 625mmX600mm U-Drain at Ch. 1843m on the Same Road</t>
  </si>
  <si>
    <t>KDRIDP/Sat/W-03/2016-17</t>
  </si>
  <si>
    <t>Md. Rafiqul Islam 
Kalaroa, Satkhira</t>
  </si>
  <si>
    <t>KDRIDP/Sat/W-16/2016-17</t>
  </si>
  <si>
    <t>287433006-(a) Improvement of Chandanpur UP - Hejaldi bazar via Sultanpur bazar road at (Ch. 3600-7270m) by 25mm BC + 7mm SC (b) Construction of  8nos. 315mm PVC Pipe Drain at Ch. 4282m, 4560m, 5014m, 5172m, 5229m, 5278m, 5784m &amp; 6116m and (c) Construction of  3nos. 625mmX600mm U-Drain at Ch. 4828m, 6337m &amp; 6518m on the Same Road.</t>
  </si>
  <si>
    <t>Salvage Amount 
Tk. 9,03,849/-</t>
  </si>
  <si>
    <t>KDRIDP/Sat/W-09/2016-17</t>
  </si>
  <si>
    <t>287902001-Improvement of Tala-Kalaroa UP HQ via Dalua GC-Patkelghata GC road Tala Portion road by BC (Ch. 10020-11788m) with 1no. 925mmX900mm U-Drain at Ch. 11160m on the Same Road</t>
  </si>
  <si>
    <t>M/S Basu Traders 
Tala, Satkhira</t>
  </si>
  <si>
    <t>Salvage Amount 
Tk. 3,08,136/-</t>
  </si>
  <si>
    <t>287903006-(a) Improvement of Tala UP Office Hospital-Jatpur GC road by BC (Ch. 1596-5096m) (b) Construction of  6nos. 625mmX600mm U-Drain at Ch. 169m, 2896m, 3396m, 3641m, 3946m &amp; 4616m and (c) Construction of  1no. 925mmX900mm U-Drain at Ch. 2286m on the Same Road</t>
  </si>
  <si>
    <t>KDRIDP/Sat/W-10/2016-17</t>
  </si>
  <si>
    <t>Md. Iqbal Jamader, Polashpole, Satkhira</t>
  </si>
  <si>
    <t>Salvage Amount 
Tk. 1,39,115/-</t>
  </si>
  <si>
    <t>287433002-(a) Improvement of Jalalabad UP Koila more - Batra bazar road at (Ch. 5050-6920m) by 25mm BC + 7mm SC (b) Construction of  3nos. 315mm PVC Pipe Drain at Ch. 5290m, 6770m &amp; 6828m and (c) Construction of  3nos. 625mmX600mm U-Drain at Ch. 6190m, 6296m &amp; 6504m on the Same Road.</t>
  </si>
  <si>
    <t>KDRIDP/Sat/W-17/2016-17</t>
  </si>
  <si>
    <t>M/S Sarder Bricks 
Kalaroa, Satkhira</t>
  </si>
  <si>
    <t>287434057-(a) Improvement of Boyerdanga FRB - N. Kati Charabattala FRB road at (Ch. 00-1995m)  by 25mm BC + 7mm SC (b) Construction of  1no. 315mm PVC Pipe Drain at Ch. 746m and (c) Construction of  2nos. 625mmX600mm U-Drain at Ch. 15m &amp; 1083m and (d) Construction of 1no. 900mmX900mm U-Drain at Ch. 1302m on the Same Road</t>
  </si>
  <si>
    <t>KDRIDP/Sat/W-18/2016-17</t>
  </si>
  <si>
    <t>Star Enterprise
Munjitpur, Satkhira</t>
  </si>
  <si>
    <t>Salvage Amount 
Tk. 4,24,435/-</t>
  </si>
  <si>
    <t>KDRIDP/Sat/W-19/2016-17</t>
  </si>
  <si>
    <t>287435085-Improvement of Panchpota - Sonabaria bazar road at (Ch. 2944-3500m) by 25mm BC + 7mm SC</t>
  </si>
  <si>
    <t>287435110-Improvement of Nathpur Khanpukur more - Nathpur Gazipara via Kamarepota road at (Ch. 00-575m)   by 25mm BC + 7mm SC (b) Construction of  2nos. 315mm PVC Pipe Drain at Ch. 130m &amp; 375m on the Same Road</t>
  </si>
  <si>
    <t>KDRIDP/Sat/W-20/2016-17</t>
  </si>
  <si>
    <t>G M Enterprise 
Kalaroa, Satkhira</t>
  </si>
  <si>
    <t>287904004-Improvement of Manikhar-Ghorerdanga Road by 25mm BC+7mm SC (Ch. 00-1494m) with 4nos. 625mmX600mm U-Drain at Ch. 120m, 380m, 916m &amp; 1309m on the Same Road.</t>
  </si>
  <si>
    <t>KDRIDP/Sat/W-34/2017-18</t>
  </si>
  <si>
    <t>287435018-(a) Improvement of Helatala UP Tile Fectory - Kashpur P/School more road at Ch 1599m - 3114m by 25mm BC+7mm SC (b) Construction of  1no. 315mm PVC Pipe Drain at Ch. 2219m and (c) Construction of  3nos. 625mmX600mm U-Drain at Ch. 1745m, 2076m &amp; 2739m on the Same Road.</t>
  </si>
  <si>
    <t>KDRIDP/Sat/W-35/2017-18</t>
  </si>
  <si>
    <t>287434059-(a) Improvement of Brojabaksah jamal More - Jhapagat Pukur road at Ch. 1175m-2605m by 25mm BC+7mm SC (b) Construction of  2nos. 625mmX600mm U-Drain at Ch. 1439m &amp; 2483m on the Same Road</t>
  </si>
  <si>
    <t>287252007-Improvement of Subornabad GC-Bangdah GC Road by BC (Ch. 3240-5240m) with 15nos. 625mmX600mm U-Drain at Ch. 3241m, 3275m, 3352m, 3529m, 3568m, 3678m, 3705m, 3952m, 4093m, 4291m 4539m, 4642m, 4816m, 5032m &amp; 5058m on the Same Road.</t>
  </si>
  <si>
    <t>KDRIDP/Sat/W-08/2016-17</t>
  </si>
  <si>
    <t>M/S Habib Enterprise 
Satkhira</t>
  </si>
  <si>
    <t>Salvage Amount 
Tk. 8,93,628/-</t>
  </si>
  <si>
    <t>287252008-Improvement of Bohera Bazar (RHD) - Ellarchor Bazar -Bangdah GC(Sadar) Road by BC (Ch. 6704-8000m) with 3nos. 625mmX600mm U-Drain at Ch.7050m, 7640m &amp; 7775m and 1no. 900mmX900mm U-Drain at Ch. 7700m on the Same Road</t>
  </si>
  <si>
    <t>KDRIDP/Sat/W-07/2016-17</t>
  </si>
  <si>
    <t>M/S Joint Bricks Traders 
Bankal, Satkhira</t>
  </si>
  <si>
    <t>287255175-Improvement of Shakhipur Mosque - Khegurbaria Southpara Mosque road at Ch 00-1135m with 2nos. 625mmX600mm U-Drain at Ch.62m &amp; 560m on the Same Road</t>
  </si>
  <si>
    <t>287255075-Improvement of Shakhipur Nimay house - Lakhimi Kanta house road at Ch 00-1038m with 3nos. 625mmX600mm U-Drain at Ch.450m, 615m &amp; 892m on the Same Road.</t>
  </si>
  <si>
    <t>287254043-Improvement of Shakhipur Bazar - Bhatshala UNR WDB Embankment road at Ch 00-6210m</t>
  </si>
  <si>
    <t>287475003-(a) Improvement of Nalta RHD Girls School - Nalta College Road at Ch 00-2100m, (b) Construction of 2 nos. u-PVC Pipe Culvert &amp; (c) Construction of 2nos. 625mmX600mm U-Drain at Ch. 1230m &amp; 1855m on the Same Road.</t>
  </si>
  <si>
    <t>KDRIDP/Sat/W-32/2017-18</t>
  </si>
  <si>
    <t>287863004-Improvement of Iswaripur UP-Harinagar hat via Dhumkali Road by BC (Ch. 00-4090m) with 3nos. 1mX1m Single Vent RCC Box Culvert at Ch. 210m, 3305m &amp; 3950m on the Same Road</t>
  </si>
  <si>
    <t>KDRIDP/Sat/W-04/2016-17</t>
  </si>
  <si>
    <t>M/S Rabeya Traders 
Dhaka</t>
  </si>
  <si>
    <t>KDRIDP/Sat/W-05/2016-17</t>
  </si>
  <si>
    <t>287863013-Improvement of Iswaripur UP-Paranpur hat via Ramjannagar Road by BC (Ch. 1900-3475m)</t>
  </si>
  <si>
    <t>Salvage Amount 
Tk. 38,60,858/-</t>
  </si>
  <si>
    <t>Salvage Amount 
Tk. 13,04,167/-</t>
  </si>
  <si>
    <t>287864110-Improvement of Biramollah hat - Ruhit Majhi - Dakin Srifalkati road at (Ch. 1000-2718m)</t>
  </si>
  <si>
    <t>KDRIDP/Sat/W-14/2016-17</t>
  </si>
  <si>
    <t>M/S Asha Construction
Ishwaripur, Shyamnagar, Satkhira</t>
  </si>
  <si>
    <t>287865048-Improvement of Jada more-Gani Mollik road at (Ch. 00-1500m)</t>
  </si>
  <si>
    <t>KDRIDP/Sat/W-21/2017-18</t>
  </si>
  <si>
    <t>Molla Engineering Workshop
Shyamnagar, Satkhira</t>
  </si>
  <si>
    <t>Salvage Amount 
Tk. 2,04,581/-</t>
  </si>
  <si>
    <t>287864102- Improvement of Biramollah hat Kowsar Gazi bari road at (Ch. 1000-2200m)</t>
  </si>
  <si>
    <t>KDRIDP/Sat/W-15/2016-17</t>
  </si>
  <si>
    <t>Md. Rafiqul Islam 
Situlpur, Kaligonj</t>
  </si>
  <si>
    <t>Salvage Amount 
Tk. 5,06,656/-</t>
  </si>
  <si>
    <t>KDRIDP/Sat/W-12/2016-17</t>
  </si>
  <si>
    <t>Salvage Amount 
Tk. 2,62,483/-</t>
  </si>
  <si>
    <t>287865149- Improvement of Mohendrakata - Badda house road at (Ch. 00-1650m) &amp; Construction of 2nos. 7.0m Long 600mmX600mm U-Drain at Ch. 1100m &amp; 1400m on the Same Road</t>
  </si>
  <si>
    <t>KDRIDP/Sat/W-13/2016-17</t>
  </si>
  <si>
    <t>Md. Abdul Hakim 
Situlpur, Kaligonj</t>
  </si>
  <si>
    <t>287862002-Improvement of Nowabenki GC - Khanpur R&amp;H via Vetkhali GC road at (Ch. 27100-29000m &amp; Ch. 32300-34100m) with 3nos. 1mX1m Single Vent RCC Box Culvert at Ch. 27350m, 27800m &amp; 33200m on the Same Road</t>
  </si>
  <si>
    <t>KDRIDP/Sat/W-11/2016-17</t>
  </si>
  <si>
    <t>mewebajv 
Shyamnagar, Satkhira</t>
  </si>
  <si>
    <t>287475210- (a) Improvement of Pania GPS - M Gobindapur Emam Chowkidar House Via Mirpara Maszid Road by BC at Ch 00-1730m, (b) Construction of 10nos. u-PVC Pipe Culvert &amp; (c) Construction of 2nos. 625mmX600mm U-Drain at Ch. 1193m &amp; 1469m on the Same Road</t>
  </si>
  <si>
    <t>287475378-(a) Improvement of Pania Akash Shikari House - West Moutala Khanpara GPS Road at Ch 00-1420m, (b) Construction of 5 nos. u-PVC Pipe Culvert &amp; (c) Construction of 1nos. 625mmX600mm U-Drain at Ch. 1232m on the Same Road</t>
  </si>
  <si>
    <t>287472006-(a) Improvement of Dudly RHD - Ratanpur GC Road at Ch 00-4200m, (b) Construction of 12 nos. u-PVC Pipe Culvert &amp; (c) Construction of 11nos. 625mmX600mm U-Drain at Ch. 533m, 722m, 789m, 1270m, 1881m, 2177m, 2352m, 2878m, 3117m, 3345m &amp; 4018m on the Same Road</t>
  </si>
  <si>
    <t>KDRIDP/Sat/W-28/2017-18</t>
  </si>
  <si>
    <t>287472005-(a) Improvement of Raipur RHD - Noornagar GC Via Sirajpur Hat Road at Ch 600-3385m &amp; (b) Construction of 3 nos. u-PVC Pipe Culvert  on the Same Road</t>
  </si>
  <si>
    <t>KDRIDP/Sat/W-29/2017-18</t>
  </si>
  <si>
    <t>287473002-(a) Improvement of Dudly Bazar (Natun Hat)-Dhalbaria UP via Ratanpur GC Road at Ch 2400-2900m &amp; (b) Construction of 3 nos. u-PVC Pipe Culvert on the Same Road.</t>
  </si>
  <si>
    <t>KDRIDP/Sat/W-31/2017-18</t>
  </si>
  <si>
    <t>287475027-(a) Improvement of Parulgacha pry. School - Radhapada Mondol House (Nengi beel) Road at Ch 00-1080m &amp; (b) Construction of 1nos. 625mmX600mm U-Drain at Ch. 707m on the Same Road</t>
  </si>
  <si>
    <t>KDRIDP/Sat/W-33/2017-18</t>
  </si>
  <si>
    <t>KDRIDP/Sat/W-36/2017-18</t>
  </si>
  <si>
    <t>287904064-Improvement of Sujanshoha Bazar Paranpur Israil house road at Ch. 00-1007m</t>
  </si>
  <si>
    <t>KDRIDP/SAT/W-37/2017-18</t>
  </si>
  <si>
    <t>287434068-Improvement of Boalia Fakirpara Bazar-Bhadiali Bazar road at Ch. 499-1972m</t>
  </si>
  <si>
    <t>KDRIDP/Sat/ W-40/2017-18</t>
  </si>
  <si>
    <t>Construction of East Nakna Bazar Chairman Bazar GC</t>
  </si>
  <si>
    <t>KDRIDP/Sat/ GC-09/2017-18</t>
  </si>
  <si>
    <t>Construction of Bhodrakhali Bazar GC</t>
  </si>
  <si>
    <t>KDRIDP/Sat/ GC-10/2017-18</t>
  </si>
  <si>
    <t>KDRIDP/Sat/ W-38/2017-18</t>
  </si>
  <si>
    <t>287865036- Improvement of Bongshipur-Azad Gazi road at CH. 00-950m</t>
  </si>
  <si>
    <t>287864031-Improvement of Hawalbhangi-Baduria road at CH. 00-2651m</t>
  </si>
  <si>
    <t>Construction of Kalikapur ghat</t>
  </si>
  <si>
    <t>KDRIDP/Khul/G-15/2017-18</t>
  </si>
  <si>
    <t>SATKHIRA</t>
  </si>
  <si>
    <t>Component</t>
  </si>
  <si>
    <t>No. of Packages Approved</t>
  </si>
  <si>
    <t>Contract Amount
(Tk. in Lakh)</t>
  </si>
  <si>
    <t>Fund Spent
(Tk. in Lakh)</t>
  </si>
  <si>
    <t>Average Physical Progress (%)</t>
  </si>
  <si>
    <t>Upazila Road by BC</t>
  </si>
  <si>
    <t>Union Road by BC</t>
  </si>
  <si>
    <t>Village Road by BC</t>
  </si>
  <si>
    <t>Village Road by HBB</t>
  </si>
  <si>
    <t>Bridge on Upazila Road</t>
  </si>
  <si>
    <t>Bridge on Union Road/Village Road</t>
  </si>
  <si>
    <t>287434028-Improvement of Kesmot Elishpur-Chitla Bottola road at Ch. 2062-3680m</t>
  </si>
  <si>
    <t>KDRIDP/Sat/ W-49/2017-18</t>
  </si>
  <si>
    <t>287435004-Improvement of Kayla-Morarikati road at Ch. 2593-4080m</t>
  </si>
  <si>
    <t>KDRIDP/Sat/ W-50/2017-18</t>
  </si>
  <si>
    <t>287434061-Improvement of Kazirhat Bazar-Bahura Komorpur road at Ch. 2480-3520m</t>
  </si>
  <si>
    <t>KDRIDP/Sat/ W-51/2017-18</t>
  </si>
  <si>
    <t>287434072-Improvement of Bamonkhali Bazar-Batra Bazar road at Ch. 3980-5250m</t>
  </si>
  <si>
    <t>KDRIDP/Sat/ W-52/2017-18</t>
  </si>
  <si>
    <t>287434053-Improvement of Kalaroa-Saraskati R&amp;H at Hamidpur More-Bamonkhali road at Ch. 1540-3115m</t>
  </si>
  <si>
    <t>KDRIDP/Sat/ W-53/2017-18</t>
  </si>
  <si>
    <t>287904073-Improvement of Shalika College-Dalua GC road at Ch. 4500-8210m</t>
  </si>
  <si>
    <t>KDRIDP/Sat/ W-54/2017-18</t>
  </si>
  <si>
    <t>KDRIDP/Sat/ W-55/2017-18</t>
  </si>
  <si>
    <t>287903011-Improvement of Nagarghata UP-Pulirhat road at Ch. 00-1670m</t>
  </si>
  <si>
    <t>287903007-Improvement of Magura UP Office-Madra Bazar road at Ch. 1000-2215m</t>
  </si>
  <si>
    <t>287903015-Improvement of Islamkati UP Office-Magura Bazar road at Ch. 1000-2215m</t>
  </si>
  <si>
    <t>KDRIDP/Sat/ W-56/2017-18</t>
  </si>
  <si>
    <t>287902005-Improvement of Kopilmoni GC-Jatua GC road at Ch. 5465-6429m</t>
  </si>
  <si>
    <t>KDRIDP/Sat/W-57/2017-18</t>
  </si>
  <si>
    <t>287822010-Periodic Maintenance of Rasulpur R&amp;H-Baikari UP via Pairadanga-Aruakhali via Mirgidanga road at Ch. 00-4200m</t>
  </si>
  <si>
    <t>KDRIDP/Sat/ M-01/2017-18</t>
  </si>
  <si>
    <t>287824032-Periodic Maintenance of Shaighoria R&amp;H-Akhrakhola Bazar via Satianatala &amp; Battala More road at Ch. 00-2752m</t>
  </si>
  <si>
    <t>KDRIDP/Sat/ M-02/2017-18</t>
  </si>
  <si>
    <t>287823024-Periodic Maintenance of Kulia Sreerampur Chubaria-Bhamra road at Ch. 00-1000m</t>
  </si>
  <si>
    <t>KDRIDP/Sat/ M-03/2017-18</t>
  </si>
  <si>
    <t>287252008-Periodic Maintenance of Bohera Bazar RHD-Ellarchor Bazar-Bangdah GC road at Ch. 00-1735m</t>
  </si>
  <si>
    <t>KDRIDP/Sat/ M-04/2017-18</t>
  </si>
  <si>
    <t>287254025-Periodic Maintenance of Hadipur R&amp;H-Hadipur Masrasha via Ashkarpur Alimiya Kallyan Sangoshta road at Ch. 1145-2296m</t>
  </si>
  <si>
    <t>KDRIDP/Sat/ M-05/2017-18</t>
  </si>
  <si>
    <t>287254038-Periodic Maintenance of Parulia R&amp;H-Debhata Parulia GCR via Sakhipur Dhopadanga road at Ch. 00-1045m</t>
  </si>
  <si>
    <t>KDRIDP/Sat/ M-06/2017-18</t>
  </si>
  <si>
    <t>Salvage Amount 
Tk. 594005.00</t>
  </si>
  <si>
    <t>287475057-Improvement of Kaligonj (R&amp;H)-Khazabaria Bridge-Ujzymari road at Ch. 00-1170m</t>
  </si>
  <si>
    <t>Salvage Amount 
Tk. 440937.00</t>
  </si>
  <si>
    <t>287864148-Improvement of Padmapukur R&amp;H-Baintala GPS road at Ch. 00-2000m</t>
  </si>
  <si>
    <t>KDRIDP/Sat/W-42/2017-18.</t>
  </si>
  <si>
    <t>287864048-Improvement of Jotindanagar hat-Manikhali R&amp;H road at Ch. 9180-11180m</t>
  </si>
  <si>
    <t>KDRIDP/Sat/W-43/2017-18.</t>
  </si>
  <si>
    <t>Salvage Amount 
Tk. 641202.00</t>
  </si>
  <si>
    <t>287475386-Improvement of Pania Rashid Chokider H/O-Jerongacha hat-Makhun shop road at Ch. 00-2040m</t>
  </si>
  <si>
    <t>287475118-Improvement of Gobindrakati-Uttar Sreepur road at Ch. 00-1550m</t>
  </si>
  <si>
    <t>287473017-Improvement of Dakhinsripur UP Bazar-Gobindokati Bazar via Uttarsripur road at Ch. 2745-4350m</t>
  </si>
  <si>
    <t>287475326-Improvement of Charjumina Khaldhar-Notun hat via Powkhali Perojpur Shoshanghat road at Ch. 00-2500m</t>
  </si>
  <si>
    <t>287864007-Improvement of Iswaripur FWC - Beramollah Hat road at (Ch. 00-3000m) &amp; Construction of 7.0m Long 600mmX600mm U-Drain at Ch. 368m on the Same Road</t>
  </si>
  <si>
    <t>KDRIDP/Sat/W-48/2017-18</t>
  </si>
  <si>
    <t>M/S Sheikh Bricks Kaligonj, Satkira</t>
  </si>
  <si>
    <t>Md. Rafiqul Islam
Kaligonj, Satkhira</t>
  </si>
  <si>
    <t>Md. Iqbal Jamader Polashpole, Satkhira</t>
  </si>
  <si>
    <t>Sk. Bricks
Kaligonj, Satkhira</t>
  </si>
  <si>
    <t>Motiur Rahman, Kaligonj, Satkhira</t>
  </si>
  <si>
    <t>M/S Asa Construction, Shyamnagar, Satkira</t>
  </si>
  <si>
    <t>287864102-Improvement of Khagraghat H/O Fazlul Haque- R &amp; H road by BC.Ch0.00m-1100m</t>
  </si>
  <si>
    <t>No. of Packages Contract</t>
  </si>
  <si>
    <t>M/S Swarnalata Enterprise, Kalaroa, Satkhira.</t>
  </si>
  <si>
    <t>NOA issued on 10.05.18</t>
  </si>
  <si>
    <t>Md. Rafiqul Islam, Kalaroa, Satkhira.</t>
  </si>
  <si>
    <t>M/S Roshni Enterprise, Tala, Satkhira.</t>
  </si>
  <si>
    <t>Salvage Amount
Tk.1012925.00</t>
  </si>
  <si>
    <t>Tasnim Enterprise Daulatpur, Khulna</t>
  </si>
  <si>
    <t>NOA issued on 03.05.18</t>
  </si>
  <si>
    <t>Salvage Amount
Tk. 72128.00</t>
  </si>
  <si>
    <t>Salvage Amount
Tk. 52529.00
NOA issued on 03.05.18</t>
  </si>
  <si>
    <t>Borna Trading Internationl, Kalaroa, Satkhira</t>
  </si>
  <si>
    <t>Salvage Amount
Tk. 21921.00
NOA issued</t>
  </si>
  <si>
    <t>M/S Raka Enterprise, Tala, Satkhira.</t>
  </si>
  <si>
    <t>Uttam Traders, Tala, Satkhira.</t>
  </si>
  <si>
    <t>287824014-Improvement of Dhuliar- Damarpara WAPDA Embt road Ch.0.00-1000m</t>
  </si>
  <si>
    <t>KDRIDP/Sat/ W-60/2017-18</t>
  </si>
  <si>
    <t>Md. Abul Hossain Kamalnagar, Satkhira</t>
  </si>
  <si>
    <t>Md. Taherul Huda Kaligonj, Satkhira</t>
  </si>
  <si>
    <t>KDRIDP/Sat/W-59/2017-18</t>
  </si>
  <si>
    <t>Md. Shajahan Alam, Kaligonj, Satkhira.</t>
  </si>
  <si>
    <t>287252008- Improvement of Bohera Bazar RHD- Ellarchor Bazar- Bangdah GC road Ch. 8000-9660m</t>
  </si>
  <si>
    <t>KDRIDP/Sat/W-61/2017-18</t>
  </si>
  <si>
    <t>287252008- Improvement of Bohera Bazar RHD- Ellarchor Bazar- Bangdah GC road Ch. 9660m-11910m</t>
  </si>
  <si>
    <t>KDRIDP/Sat/W-62/2017-18</t>
  </si>
  <si>
    <t>Salvage amount 
Tk. 422153.00</t>
  </si>
  <si>
    <t>Sk. Shahinur Rahman, Kaligonj, Satkhira</t>
  </si>
  <si>
    <t>Final
(Salvage Amount Tk. 22,97,337.00)</t>
  </si>
  <si>
    <t>Salvage Amount
Tk. 75036.00</t>
  </si>
  <si>
    <t>Salvage Amount
Tk. 186115.00
W/O under process</t>
  </si>
  <si>
    <t>287904057-Improvement of Sujansah Bazar R&amp;H-Ghona Road at Ch. 1000-2140m</t>
  </si>
  <si>
    <t>287905031-Improvement of Magura girls school - joynwddin house Road at Ch. 00m - 995m</t>
  </si>
  <si>
    <t>KDRIDP/Sat/W-70/2017-18</t>
  </si>
  <si>
    <t>Md. Ashraful Kabir Khokun, Katia, Satkhira</t>
  </si>
  <si>
    <t>Santa Mahmud, Kamalnagor, Satkhira</t>
  </si>
  <si>
    <t>S.M. Shawkat Hossain, Katia, Satkhira</t>
  </si>
  <si>
    <t>Salvage amount Tk. 420751.00</t>
  </si>
  <si>
    <t>287825133-Improvement of Brahmmorajpur Bazar to Chalerdangi RHD Assasuni road Brahmmorajpur Bazar to Baradal Pucca road via Dhulihor Chandra Pukur road at ch. 00-866m</t>
  </si>
  <si>
    <t>KDRIDP/Sat/W-68/2017-18</t>
  </si>
  <si>
    <t>Salvage amount Tk.517797.00</t>
  </si>
  <si>
    <t>287823020 - Improvement of Ghona Bazar - Kushkhali UPC Bhadra Ziader more road via Aruakhali GPS at ch 1665-2687m and 2687-3914m</t>
  </si>
  <si>
    <t>KDRIDP/Sat/W-69/2017-18</t>
  </si>
  <si>
    <t>Salvage Amount Tk. 863133.00</t>
  </si>
  <si>
    <t>Salvage Amount Tk. 1536290.00</t>
  </si>
  <si>
    <t>287044156-Improvement of Agordari west para Mosque- Kadakati GC road at ch.00m-1445m.</t>
  </si>
  <si>
    <t>287044119-Improvement of Kachua Girls high School- Agordari High School road at ch.00-1380m.</t>
  </si>
  <si>
    <t>287045059-Improvement of Agordari Dhalibari- Hazi bari Graveyard via Agordari High School road at ch.00-1330m.</t>
  </si>
  <si>
    <t>KDRIDP/Sat/W-65/2017-18</t>
  </si>
  <si>
    <t>Salvage amount Tk.134268.00</t>
  </si>
  <si>
    <t>Salvage amount Tk.670148.00</t>
  </si>
  <si>
    <t>Salvage amount
Tk. 299347.00</t>
  </si>
  <si>
    <t>KDRIDP/Sat/W-58/2017-18</t>
  </si>
  <si>
    <t>Salvage Amount Tk. 1384326.00</t>
  </si>
  <si>
    <t>1st R/A</t>
  </si>
  <si>
    <t>Salvage Amount Tk. 1,74,989.00</t>
  </si>
  <si>
    <t>Salvage Amount Tk. 8575180.00</t>
  </si>
  <si>
    <t>Salvage Amount Tk. 4462226.00</t>
  </si>
  <si>
    <t>287864045 - Improvement of Sapkhali - Kaikhali BOP Road by BC at Ch.00m-3000m</t>
  </si>
  <si>
    <t>KDRIDP/Sat/W-71/2017-18</t>
  </si>
  <si>
    <t>Salvage amount Tk.2092433.00</t>
  </si>
  <si>
    <t>KDRIDP/Sat/W-72/2017-18</t>
  </si>
  <si>
    <t>Salvage amount Tk. 26,47,028.00</t>
  </si>
  <si>
    <t>KDRIDP/Sat/W-41/2017-18</t>
  </si>
  <si>
    <t>KDRIDP/Sat/W-47/2017-18</t>
  </si>
  <si>
    <t>KDRIDP/Sat/W-45/2017-18</t>
  </si>
  <si>
    <t>287475037-Improvement of Pania School (Ramjan's House -Abdul Moazzem's House via Janakalyan Samiti Road by BC at Ch. 00-800m</t>
  </si>
  <si>
    <t>287475022-Improvement of Thakra Chowmoni-Tollakati School via Kulia Dargapur Road by BC at Ch.00-1850m.</t>
  </si>
  <si>
    <t>287475317-Improvement of Sreekola Mohila Madrasha Gate-Sreekhola High School Road by BC at Ch.00-1030m</t>
  </si>
  <si>
    <t>KDRIDP/Sat/W-73/2017-18</t>
  </si>
  <si>
    <t>287475065-Improvement of Moutala GPS-Liakot Ali House Road by BC at Ch.00-2315m</t>
  </si>
  <si>
    <t>KDRIDP/Sat/W-74/2017-18</t>
  </si>
  <si>
    <t>KDRIDP/Sat/ W-75/2017-18</t>
  </si>
  <si>
    <t>287863017-Improvement of Iswaripur UP- Gumantali hat via Golabari Ghat Road by BC at Ch. 2730-4500m.</t>
  </si>
  <si>
    <t>KDRIDP/Sat/W-46/2017-18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</si>
</sst>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u/>
      <sz val="11"/>
      <color rgb="FF0070C0"/>
      <name val="Arial"/>
      <family val="2"/>
    </font>
    <font>
      <b/>
      <u/>
      <sz val="11"/>
      <color theme="7" tint="-0.249977111117893"/>
      <name val="Arial"/>
      <family val="2"/>
    </font>
    <font>
      <b/>
      <sz val="11"/>
      <color rgb="FFFF0000"/>
      <name val="Arial"/>
      <family val="2"/>
    </font>
    <font>
      <b/>
      <sz val="11"/>
      <color rgb="FF00B050"/>
      <name val="Arial"/>
      <family val="2"/>
    </font>
    <font>
      <b/>
      <sz val="11"/>
      <color rgb="FF00B0F0"/>
      <name val="Arial"/>
      <family val="2"/>
    </font>
    <font>
      <sz val="11"/>
      <color rgb="FF00B0F0"/>
      <name val="Arial"/>
      <family val="2"/>
    </font>
    <font>
      <b/>
      <sz val="11"/>
      <color rgb="FFC00000"/>
      <name val="Arial"/>
      <family val="2"/>
    </font>
    <font>
      <b/>
      <sz val="11"/>
      <color rgb="FF05C7B5"/>
      <name val="Arial"/>
      <family val="2"/>
    </font>
    <font>
      <b/>
      <u/>
      <sz val="11"/>
      <color rgb="FF00B050"/>
      <name val="Arial"/>
      <family val="2"/>
    </font>
    <font>
      <b/>
      <sz val="10"/>
      <color rgb="FF7030A0"/>
      <name val="Arial"/>
      <family val="2"/>
    </font>
    <font>
      <b/>
      <sz val="10"/>
      <color theme="5" tint="-0.249977111117893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Border="1"/>
    <xf numFmtId="0" fontId="1" fillId="0" borderId="3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1" fontId="1" fillId="0" borderId="0" xfId="0" applyNumberFormat="1" applyFont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top" wrapText="1"/>
    </xf>
    <xf numFmtId="1" fontId="0" fillId="0" borderId="0" xfId="0" applyNumberFormat="1" applyFill="1"/>
    <xf numFmtId="1" fontId="1" fillId="0" borderId="2" xfId="0" applyNumberFormat="1" applyFont="1" applyBorder="1" applyAlignment="1">
      <alignment horizontal="center" vertical="top" wrapText="1"/>
    </xf>
    <xf numFmtId="1" fontId="0" fillId="0" borderId="0" xfId="0" applyNumberFormat="1"/>
    <xf numFmtId="0" fontId="1" fillId="0" borderId="3" xfId="0" applyFont="1" applyFill="1" applyBorder="1" applyAlignment="1">
      <alignment horizontal="center" vertical="top" wrapText="1"/>
    </xf>
    <xf numFmtId="1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2" fontId="7" fillId="0" borderId="4" xfId="0" applyNumberFormat="1" applyFont="1" applyFill="1" applyBorder="1" applyAlignment="1">
      <alignment horizontal="center" vertical="top" wrapText="1"/>
    </xf>
    <xf numFmtId="1" fontId="7" fillId="0" borderId="4" xfId="0" applyNumberFormat="1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2" fontId="5" fillId="0" borderId="4" xfId="0" applyNumberFormat="1" applyFont="1" applyFill="1" applyBorder="1" applyAlignment="1">
      <alignment horizontal="center" vertical="top" wrapText="1"/>
    </xf>
    <xf numFmtId="1" fontId="5" fillId="0" borderId="4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1" fontId="10" fillId="0" borderId="8" xfId="0" applyNumberFormat="1" applyFont="1" applyFill="1" applyBorder="1" applyAlignment="1">
      <alignment horizontal="center" vertical="top" wrapText="1"/>
    </xf>
    <xf numFmtId="2" fontId="1" fillId="0" borderId="0" xfId="0" applyNumberFormat="1" applyFont="1" applyFill="1" applyAlignment="1">
      <alignment horizontal="center" vertical="top" wrapText="1"/>
    </xf>
    <xf numFmtId="0" fontId="7" fillId="0" borderId="15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4" fontId="7" fillId="0" borderId="4" xfId="0" applyNumberFormat="1" applyFont="1" applyFill="1" applyBorder="1" applyAlignment="1">
      <alignment horizontal="center" vertical="top" wrapText="1"/>
    </xf>
    <xf numFmtId="14" fontId="5" fillId="0" borderId="4" xfId="0" applyNumberFormat="1" applyFont="1" applyFill="1" applyBorder="1" applyAlignment="1">
      <alignment horizontal="center" vertical="top" wrapText="1"/>
    </xf>
    <xf numFmtId="14" fontId="1" fillId="0" borderId="0" xfId="0" applyNumberFormat="1" applyFont="1" applyFill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5" fillId="0" borderId="4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Alignment="1">
      <alignment horizontal="center" vertical="top" wrapText="1"/>
    </xf>
    <xf numFmtId="10" fontId="1" fillId="0" borderId="1" xfId="0" applyNumberFormat="1" applyFont="1" applyFill="1" applyBorder="1" applyAlignment="1">
      <alignment horizontal="center" vertical="top" wrapText="1"/>
    </xf>
    <xf numFmtId="10" fontId="7" fillId="0" borderId="4" xfId="0" applyNumberFormat="1" applyFont="1" applyFill="1" applyBorder="1" applyAlignment="1">
      <alignment horizontal="center" vertical="top" wrapText="1"/>
    </xf>
    <xf numFmtId="10" fontId="5" fillId="0" borderId="4" xfId="0" applyNumberFormat="1" applyFont="1" applyFill="1" applyBorder="1" applyAlignment="1">
      <alignment horizontal="center" vertical="top" wrapText="1"/>
    </xf>
    <xf numFmtId="10" fontId="1" fillId="0" borderId="0" xfId="0" applyNumberFormat="1" applyFont="1" applyFill="1" applyAlignment="1">
      <alignment horizontal="center" vertical="top" wrapText="1"/>
    </xf>
    <xf numFmtId="14" fontId="1" fillId="0" borderId="2" xfId="0" applyNumberFormat="1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14" fontId="0" fillId="0" borderId="0" xfId="0" applyNumberFormat="1"/>
    <xf numFmtId="0" fontId="1" fillId="0" borderId="2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0" fillId="0" borderId="0" xfId="0" applyNumberFormat="1"/>
    <xf numFmtId="10" fontId="1" fillId="0" borderId="2" xfId="0" applyNumberFormat="1" applyFont="1" applyBorder="1" applyAlignment="1">
      <alignment horizontal="center" vertical="top" wrapText="1"/>
    </xf>
    <xf numFmtId="10" fontId="1" fillId="0" borderId="1" xfId="0" applyNumberFormat="1" applyFont="1" applyBorder="1" applyAlignment="1">
      <alignment horizontal="center" vertical="top" wrapText="1"/>
    </xf>
    <xf numFmtId="10" fontId="0" fillId="0" borderId="0" xfId="0" applyNumberFormat="1"/>
    <xf numFmtId="10" fontId="1" fillId="0" borderId="0" xfId="0" applyNumberFormat="1" applyFont="1" applyAlignment="1">
      <alignment horizontal="center" vertical="top" wrapText="1"/>
    </xf>
    <xf numFmtId="14" fontId="1" fillId="0" borderId="0" xfId="0" applyNumberFormat="1" applyFont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14" fontId="1" fillId="0" borderId="2" xfId="0" applyNumberFormat="1" applyFont="1" applyFill="1" applyBorder="1" applyAlignment="1">
      <alignment horizontal="center" vertical="top" wrapText="1"/>
    </xf>
    <xf numFmtId="14" fontId="0" fillId="0" borderId="0" xfId="0" applyNumberFormat="1" applyFill="1"/>
    <xf numFmtId="10" fontId="1" fillId="0" borderId="2" xfId="0" applyNumberFormat="1" applyFont="1" applyFill="1" applyBorder="1" applyAlignment="1">
      <alignment horizontal="center" vertical="top" wrapText="1"/>
    </xf>
    <xf numFmtId="10" fontId="0" fillId="0" borderId="0" xfId="0" applyNumberFormat="1" applyFill="1"/>
    <xf numFmtId="0" fontId="1" fillId="0" borderId="2" xfId="0" applyNumberFormat="1" applyFont="1" applyFill="1" applyBorder="1" applyAlignment="1">
      <alignment horizontal="center" vertical="top" wrapText="1"/>
    </xf>
    <xf numFmtId="0" fontId="0" fillId="0" borderId="0" xfId="0" applyNumberFormat="1" applyFill="1"/>
    <xf numFmtId="0" fontId="11" fillId="0" borderId="3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1" fontId="12" fillId="0" borderId="7" xfId="0" applyNumberFormat="1" applyFont="1" applyBorder="1" applyAlignment="1">
      <alignment horizontal="center" vertical="top" wrapText="1"/>
    </xf>
    <xf numFmtId="0" fontId="13" fillId="0" borderId="35" xfId="0" applyFont="1" applyBorder="1" applyAlignment="1">
      <alignment horizontal="left" vertical="top" wrapText="1"/>
    </xf>
    <xf numFmtId="1" fontId="14" fillId="0" borderId="36" xfId="0" applyNumberFormat="1" applyFont="1" applyBorder="1" applyAlignment="1">
      <alignment horizontal="center" vertical="top" wrapText="1"/>
    </xf>
    <xf numFmtId="2" fontId="14" fillId="0" borderId="36" xfId="0" applyNumberFormat="1" applyFont="1" applyBorder="1" applyAlignment="1">
      <alignment horizontal="center" vertical="top" wrapText="1"/>
    </xf>
    <xf numFmtId="10" fontId="14" fillId="0" borderId="19" xfId="0" applyNumberFormat="1" applyFont="1" applyBorder="1" applyAlignment="1">
      <alignment horizontal="center" vertical="top" wrapText="1"/>
    </xf>
    <xf numFmtId="0" fontId="14" fillId="0" borderId="37" xfId="0" applyFont="1" applyBorder="1" applyAlignment="1">
      <alignment horizontal="center" vertical="top" wrapText="1"/>
    </xf>
    <xf numFmtId="0" fontId="13" fillId="0" borderId="38" xfId="0" applyFont="1" applyBorder="1" applyAlignment="1">
      <alignment horizontal="left" vertical="top" wrapText="1"/>
    </xf>
    <xf numFmtId="1" fontId="14" fillId="0" borderId="1" xfId="0" applyNumberFormat="1" applyFont="1" applyBorder="1" applyAlignment="1">
      <alignment horizontal="center" vertical="top" wrapText="1"/>
    </xf>
    <xf numFmtId="2" fontId="14" fillId="0" borderId="1" xfId="0" applyNumberFormat="1" applyFont="1" applyBorder="1" applyAlignment="1">
      <alignment horizontal="center" vertical="top" wrapText="1"/>
    </xf>
    <xf numFmtId="10" fontId="14" fillId="0" borderId="3" xfId="0" applyNumberFormat="1" applyFont="1" applyBorder="1" applyAlignment="1">
      <alignment horizontal="center" vertical="top" wrapText="1"/>
    </xf>
    <xf numFmtId="0" fontId="14" fillId="0" borderId="39" xfId="0" applyFont="1" applyBorder="1" applyAlignment="1">
      <alignment horizontal="center" vertical="top" wrapText="1"/>
    </xf>
    <xf numFmtId="0" fontId="15" fillId="0" borderId="40" xfId="0" applyFont="1" applyBorder="1" applyAlignment="1">
      <alignment horizontal="center" vertical="top" wrapText="1"/>
    </xf>
    <xf numFmtId="1" fontId="15" fillId="0" borderId="8" xfId="0" applyNumberFormat="1" applyFont="1" applyBorder="1" applyAlignment="1">
      <alignment horizontal="center" vertical="top" wrapText="1"/>
    </xf>
    <xf numFmtId="2" fontId="15" fillId="0" borderId="8" xfId="0" applyNumberFormat="1" applyFont="1" applyBorder="1" applyAlignment="1">
      <alignment horizontal="center" vertical="top" wrapText="1"/>
    </xf>
    <xf numFmtId="10" fontId="15" fillId="0" borderId="8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2" fontId="16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left" vertical="top" wrapText="1"/>
    </xf>
    <xf numFmtId="1" fontId="16" fillId="0" borderId="1" xfId="0" applyNumberFormat="1" applyFont="1" applyFill="1" applyBorder="1" applyAlignment="1">
      <alignment horizontal="center" vertical="top" wrapText="1"/>
    </xf>
    <xf numFmtId="14" fontId="16" fillId="0" borderId="1" xfId="0" applyNumberFormat="1" applyFont="1" applyFill="1" applyBorder="1" applyAlignment="1">
      <alignment horizontal="center" vertical="top" wrapText="1"/>
    </xf>
    <xf numFmtId="0" fontId="16" fillId="0" borderId="1" xfId="0" applyNumberFormat="1" applyFont="1" applyFill="1" applyBorder="1" applyAlignment="1">
      <alignment horizontal="center" vertical="top" wrapText="1"/>
    </xf>
    <xf numFmtId="10" fontId="16" fillId="0" borderId="1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0" fontId="1" fillId="0" borderId="41" xfId="0" applyFont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14" fontId="1" fillId="0" borderId="41" xfId="0" applyNumberFormat="1" applyFont="1" applyFill="1" applyBorder="1" applyAlignment="1">
      <alignment horizontal="center" vertical="center" wrapText="1"/>
    </xf>
    <xf numFmtId="14" fontId="1" fillId="0" borderId="42" xfId="0" applyNumberFormat="1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10" fontId="1" fillId="0" borderId="41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2" fontId="9" fillId="0" borderId="14" xfId="0" applyNumberFormat="1" applyFont="1" applyFill="1" applyBorder="1" applyAlignment="1">
      <alignment horizontal="center" vertical="top" wrapText="1"/>
    </xf>
    <xf numFmtId="2" fontId="9" fillId="0" borderId="15" xfId="0" applyNumberFormat="1" applyFont="1" applyFill="1" applyBorder="1" applyAlignment="1">
      <alignment horizontal="center" vertical="top" wrapText="1"/>
    </xf>
    <xf numFmtId="2" fontId="9" fillId="0" borderId="7" xfId="0" applyNumberFormat="1" applyFont="1" applyFill="1" applyBorder="1" applyAlignment="1">
      <alignment horizontal="center" vertical="top" wrapText="1"/>
    </xf>
    <xf numFmtId="10" fontId="9" fillId="0" borderId="16" xfId="0" applyNumberFormat="1" applyFont="1" applyFill="1" applyBorder="1" applyAlignment="1">
      <alignment horizontal="center" vertical="top" wrapText="1"/>
    </xf>
    <xf numFmtId="10" fontId="9" fillId="0" borderId="17" xfId="0" applyNumberFormat="1" applyFont="1" applyFill="1" applyBorder="1" applyAlignment="1">
      <alignment horizontal="center" vertical="top" wrapText="1"/>
    </xf>
    <xf numFmtId="10" fontId="9" fillId="0" borderId="18" xfId="0" applyNumberFormat="1" applyFont="1" applyFill="1" applyBorder="1" applyAlignment="1">
      <alignment horizontal="center" vertical="top" wrapText="1"/>
    </xf>
    <xf numFmtId="2" fontId="10" fillId="0" borderId="22" xfId="0" applyNumberFormat="1" applyFont="1" applyFill="1" applyBorder="1" applyAlignment="1">
      <alignment horizontal="center" vertical="top" wrapText="1"/>
    </xf>
    <xf numFmtId="2" fontId="10" fillId="0" borderId="24" xfId="0" applyNumberFormat="1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top" wrapText="1"/>
    </xf>
    <xf numFmtId="0" fontId="1" fillId="0" borderId="42" xfId="0" applyNumberFormat="1" applyFont="1" applyFill="1" applyBorder="1" applyAlignment="1">
      <alignment horizontal="center" vertical="center" wrapText="1"/>
    </xf>
    <xf numFmtId="10" fontId="1" fillId="0" borderId="4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9" fillId="0" borderId="16" xfId="0" applyNumberFormat="1" applyFont="1" applyFill="1" applyBorder="1" applyAlignment="1">
      <alignment horizontal="center" vertical="top" wrapText="1"/>
    </xf>
    <xf numFmtId="0" fontId="9" fillId="0" borderId="17" xfId="0" applyNumberFormat="1" applyFont="1" applyFill="1" applyBorder="1" applyAlignment="1">
      <alignment horizontal="center" vertical="top" wrapText="1"/>
    </xf>
    <xf numFmtId="0" fontId="9" fillId="0" borderId="18" xfId="0" applyNumberFormat="1" applyFont="1" applyFill="1" applyBorder="1" applyAlignment="1">
      <alignment horizontal="center" vertical="top" wrapText="1"/>
    </xf>
    <xf numFmtId="14" fontId="9" fillId="0" borderId="16" xfId="0" applyNumberFormat="1" applyFont="1" applyFill="1" applyBorder="1" applyAlignment="1">
      <alignment horizontal="center" vertical="top" wrapText="1"/>
    </xf>
    <xf numFmtId="14" fontId="9" fillId="0" borderId="17" xfId="0" applyNumberFormat="1" applyFont="1" applyFill="1" applyBorder="1" applyAlignment="1">
      <alignment horizontal="center" vertical="top" wrapText="1"/>
    </xf>
    <xf numFmtId="14" fontId="9" fillId="0" borderId="18" xfId="0" applyNumberFormat="1" applyFont="1" applyFill="1" applyBorder="1" applyAlignment="1">
      <alignment horizontal="center" vertical="top" wrapText="1"/>
    </xf>
    <xf numFmtId="2" fontId="9" fillId="0" borderId="16" xfId="0" applyNumberFormat="1" applyFont="1" applyFill="1" applyBorder="1" applyAlignment="1">
      <alignment horizontal="center" vertical="top" wrapText="1"/>
    </xf>
    <xf numFmtId="2" fontId="9" fillId="0" borderId="17" xfId="0" applyNumberFormat="1" applyFont="1" applyFill="1" applyBorder="1" applyAlignment="1">
      <alignment horizontal="center" vertical="top" wrapText="1"/>
    </xf>
    <xf numFmtId="2" fontId="9" fillId="0" borderId="18" xfId="0" applyNumberFormat="1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16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center" vertical="top" wrapText="1"/>
    </xf>
    <xf numFmtId="0" fontId="9" fillId="0" borderId="18" xfId="0" applyFont="1" applyFill="1" applyBorder="1" applyAlignment="1">
      <alignment horizontal="center" vertical="top" wrapText="1"/>
    </xf>
    <xf numFmtId="2" fontId="10" fillId="0" borderId="23" xfId="0" applyNumberFormat="1" applyFont="1" applyFill="1" applyBorder="1" applyAlignment="1">
      <alignment horizontal="center" vertical="top" wrapText="1"/>
    </xf>
    <xf numFmtId="2" fontId="10" fillId="0" borderId="25" xfId="0" applyNumberFormat="1" applyFont="1" applyFill="1" applyBorder="1" applyAlignment="1">
      <alignment horizontal="center" vertical="top" wrapText="1"/>
    </xf>
    <xf numFmtId="0" fontId="1" fillId="0" borderId="41" xfId="0" applyNumberFormat="1" applyFont="1" applyFill="1" applyBorder="1" applyAlignment="1">
      <alignment horizontal="center" vertical="top" wrapText="1"/>
    </xf>
    <xf numFmtId="0" fontId="1" fillId="0" borderId="2" xfId="0" applyNumberFormat="1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1" fillId="0" borderId="4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41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0" fontId="1" fillId="0" borderId="41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0" fontId="1" fillId="0" borderId="4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4" fontId="1" fillId="0" borderId="42" xfId="0" applyNumberFormat="1" applyFont="1" applyBorder="1" applyAlignment="1">
      <alignment horizontal="center" vertical="center" wrapText="1"/>
    </xf>
    <xf numFmtId="0" fontId="1" fillId="0" borderId="42" xfId="0" applyNumberFormat="1" applyFont="1" applyBorder="1" applyAlignment="1">
      <alignment horizontal="center" vertical="center" wrapText="1"/>
    </xf>
    <xf numFmtId="10" fontId="1" fillId="0" borderId="42" xfId="0" applyNumberFormat="1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10" fontId="1" fillId="0" borderId="41" xfId="0" applyNumberFormat="1" applyFont="1" applyBorder="1" applyAlignment="1">
      <alignment horizontal="center" vertical="top" wrapText="1"/>
    </xf>
    <xf numFmtId="10" fontId="1" fillId="0" borderId="2" xfId="0" applyNumberFormat="1" applyFont="1" applyBorder="1" applyAlignment="1">
      <alignment horizontal="center" vertical="top" wrapText="1"/>
    </xf>
    <xf numFmtId="14" fontId="1" fillId="0" borderId="41" xfId="0" applyNumberFormat="1" applyFont="1" applyBorder="1" applyAlignment="1">
      <alignment horizontal="center" vertical="top" wrapText="1"/>
    </xf>
    <xf numFmtId="14" fontId="1" fillId="0" borderId="2" xfId="0" applyNumberFormat="1" applyFont="1" applyBorder="1" applyAlignment="1">
      <alignment horizontal="center" vertical="top" wrapText="1"/>
    </xf>
    <xf numFmtId="0" fontId="1" fillId="0" borderId="41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42" xfId="0" applyFont="1" applyBorder="1" applyAlignment="1">
      <alignment horizontal="center" vertical="top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1" fontId="12" fillId="0" borderId="31" xfId="0" applyNumberFormat="1" applyFont="1" applyBorder="1" applyAlignment="1">
      <alignment horizontal="center" vertical="top" wrapText="1"/>
    </xf>
    <xf numFmtId="1" fontId="12" fillId="0" borderId="33" xfId="0" applyNumberFormat="1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32" xfId="0" applyFont="1" applyBorder="1" applyAlignment="1">
      <alignment horizontal="center" vertical="top" wrapText="1"/>
    </xf>
    <xf numFmtId="0" fontId="12" fillId="0" borderId="34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5C7B5"/>
      <color rgb="FFC83C04"/>
      <color rgb="FF000000"/>
      <color rgb="FF9B98CE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0"/>
  <sheetViews>
    <sheetView tabSelected="1" topLeftCell="C1" zoomScaleNormal="100" zoomScaleSheetLayoutView="100" workbookViewId="0">
      <pane ySplit="5" topLeftCell="A6" activePane="bottomLeft" state="frozen"/>
      <selection pane="bottomLeft" activeCell="A6" sqref="A6:R6"/>
    </sheetView>
  </sheetViews>
  <sheetFormatPr defaultRowHeight="14.25" x14ac:dyDescent="0.25"/>
  <cols>
    <col min="1" max="1" width="4.42578125" style="13" bestFit="1" customWidth="1"/>
    <col min="2" max="2" width="45" style="13" customWidth="1"/>
    <col min="3" max="3" width="15" style="13" customWidth="1"/>
    <col min="4" max="4" width="7.28515625" style="42" customWidth="1"/>
    <col min="5" max="5" width="8.28515625" style="42" customWidth="1"/>
    <col min="6" max="6" width="5.5703125" style="30" customWidth="1"/>
    <col min="7" max="7" width="9.7109375" style="42" customWidth="1"/>
    <col min="8" max="8" width="13.28515625" style="48" customWidth="1"/>
    <col min="9" max="9" width="13.7109375" style="52" customWidth="1"/>
    <col min="10" max="10" width="12.28515625" style="48" customWidth="1"/>
    <col min="11" max="11" width="11.42578125" style="42" customWidth="1"/>
    <col min="12" max="12" width="10.7109375" style="56" customWidth="1"/>
    <col min="13" max="13" width="16.140625" style="48" customWidth="1"/>
    <col min="14" max="14" width="13.7109375" style="42" customWidth="1"/>
    <col min="15" max="15" width="13.28515625" style="42" customWidth="1"/>
    <col min="16" max="16" width="13.5703125" style="42" customWidth="1"/>
    <col min="17" max="17" width="11.85546875" style="56" customWidth="1"/>
    <col min="18" max="18" width="15.28515625" style="13" customWidth="1"/>
    <col min="19" max="16384" width="9.140625" style="21"/>
  </cols>
  <sheetData>
    <row r="1" spans="1:22" ht="33" customHeight="1" thickBot="1" x14ac:dyDescent="0.3">
      <c r="A1" s="161" t="s">
        <v>309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3"/>
    </row>
    <row r="2" spans="1:22" ht="36.75" customHeight="1" thickBot="1" x14ac:dyDescent="0.3">
      <c r="A2" s="151" t="s">
        <v>0</v>
      </c>
      <c r="B2" s="151" t="s">
        <v>1</v>
      </c>
      <c r="C2" s="154" t="s">
        <v>193</v>
      </c>
      <c r="D2" s="145" t="s">
        <v>194</v>
      </c>
      <c r="E2" s="146"/>
      <c r="F2" s="146"/>
      <c r="G2" s="147"/>
      <c r="H2" s="139" t="s">
        <v>195</v>
      </c>
      <c r="I2" s="136" t="s">
        <v>196</v>
      </c>
      <c r="J2" s="139" t="s">
        <v>197</v>
      </c>
      <c r="K2" s="142" t="s">
        <v>198</v>
      </c>
      <c r="L2" s="120" t="s">
        <v>199</v>
      </c>
      <c r="M2" s="139" t="s">
        <v>200</v>
      </c>
      <c r="N2" s="117" t="s">
        <v>201</v>
      </c>
      <c r="O2" s="118"/>
      <c r="P2" s="119"/>
      <c r="Q2" s="120" t="s">
        <v>202</v>
      </c>
      <c r="R2" s="154" t="s">
        <v>9</v>
      </c>
      <c r="S2" s="12"/>
      <c r="T2" s="12"/>
      <c r="U2" s="12"/>
      <c r="V2" s="12"/>
    </row>
    <row r="3" spans="1:22" ht="15" customHeight="1" x14ac:dyDescent="0.25">
      <c r="A3" s="152"/>
      <c r="B3" s="152"/>
      <c r="C3" s="155"/>
      <c r="D3" s="150" t="s">
        <v>5</v>
      </c>
      <c r="E3" s="150"/>
      <c r="F3" s="150"/>
      <c r="G3" s="148" t="s">
        <v>6</v>
      </c>
      <c r="H3" s="140"/>
      <c r="I3" s="137"/>
      <c r="J3" s="140"/>
      <c r="K3" s="143"/>
      <c r="L3" s="121"/>
      <c r="M3" s="140"/>
      <c r="N3" s="123" t="s">
        <v>203</v>
      </c>
      <c r="O3" s="123" t="s">
        <v>204</v>
      </c>
      <c r="P3" s="157" t="s">
        <v>205</v>
      </c>
      <c r="Q3" s="121"/>
      <c r="R3" s="155"/>
    </row>
    <row r="4" spans="1:22" ht="32.25" customHeight="1" thickBot="1" x14ac:dyDescent="0.3">
      <c r="A4" s="153"/>
      <c r="B4" s="153"/>
      <c r="C4" s="156"/>
      <c r="D4" s="40" t="s">
        <v>2</v>
      </c>
      <c r="E4" s="40" t="s">
        <v>3</v>
      </c>
      <c r="F4" s="41" t="s">
        <v>4</v>
      </c>
      <c r="G4" s="149"/>
      <c r="H4" s="141"/>
      <c r="I4" s="138"/>
      <c r="J4" s="141"/>
      <c r="K4" s="144"/>
      <c r="L4" s="122"/>
      <c r="M4" s="141"/>
      <c r="N4" s="124"/>
      <c r="O4" s="124"/>
      <c r="P4" s="158"/>
      <c r="Q4" s="122"/>
      <c r="R4" s="156"/>
    </row>
    <row r="5" spans="1:22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ht="25.5" customHeight="1" x14ac:dyDescent="0.25">
      <c r="A6" s="135" t="s">
        <v>8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</row>
    <row r="7" spans="1:22" ht="21" customHeight="1" x14ac:dyDescent="0.25">
      <c r="A7" s="116" t="s">
        <v>20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</row>
    <row r="8" spans="1:22" ht="28.5" x14ac:dyDescent="0.25">
      <c r="A8" s="11">
        <v>1</v>
      </c>
      <c r="B8" s="19" t="s">
        <v>21</v>
      </c>
      <c r="C8" s="11"/>
      <c r="D8" s="20"/>
      <c r="E8" s="20"/>
      <c r="F8" s="23"/>
      <c r="G8" s="20"/>
      <c r="H8" s="45"/>
      <c r="I8" s="49"/>
      <c r="J8" s="45"/>
      <c r="K8" s="20"/>
      <c r="L8" s="53"/>
      <c r="M8" s="45"/>
      <c r="N8" s="20"/>
      <c r="O8" s="20"/>
      <c r="P8" s="20">
        <f>N8-O8</f>
        <v>0</v>
      </c>
      <c r="Q8" s="53" t="e">
        <f>O8/K8</f>
        <v>#DIV/0!</v>
      </c>
      <c r="R8" s="11"/>
    </row>
    <row r="9" spans="1:22" ht="28.5" x14ac:dyDescent="0.25">
      <c r="A9" s="11">
        <v>2</v>
      </c>
      <c r="B9" s="19" t="s">
        <v>22</v>
      </c>
      <c r="C9" s="11"/>
      <c r="D9" s="20"/>
      <c r="E9" s="20"/>
      <c r="F9" s="23"/>
      <c r="G9" s="20"/>
      <c r="H9" s="45"/>
      <c r="I9" s="49"/>
      <c r="J9" s="45"/>
      <c r="K9" s="20"/>
      <c r="L9" s="53"/>
      <c r="M9" s="45"/>
      <c r="N9" s="20"/>
      <c r="O9" s="20"/>
      <c r="P9" s="20">
        <f t="shared" ref="P9:P10" si="0">N9-O9</f>
        <v>0</v>
      </c>
      <c r="Q9" s="53" t="e">
        <f t="shared" ref="Q9:Q29" si="1">O9/K9</f>
        <v>#DIV/0!</v>
      </c>
      <c r="R9" s="11"/>
    </row>
    <row r="10" spans="1:22" ht="28.5" x14ac:dyDescent="0.25">
      <c r="A10" s="11">
        <v>3</v>
      </c>
      <c r="B10" s="19" t="s">
        <v>23</v>
      </c>
      <c r="C10" s="11"/>
      <c r="D10" s="20"/>
      <c r="E10" s="20"/>
      <c r="F10" s="23"/>
      <c r="G10" s="20"/>
      <c r="H10" s="45"/>
      <c r="I10" s="49"/>
      <c r="J10" s="45"/>
      <c r="K10" s="20"/>
      <c r="L10" s="53"/>
      <c r="M10" s="45"/>
      <c r="N10" s="20"/>
      <c r="O10" s="20"/>
      <c r="P10" s="20">
        <f t="shared" si="0"/>
        <v>0</v>
      </c>
      <c r="Q10" s="53" t="e">
        <f t="shared" si="1"/>
        <v>#DIV/0!</v>
      </c>
      <c r="R10" s="11"/>
    </row>
    <row r="11" spans="1:22" ht="21" customHeight="1" x14ac:dyDescent="0.25">
      <c r="A11" s="116" t="s">
        <v>24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</row>
    <row r="12" spans="1:22" ht="99.75" x14ac:dyDescent="0.25">
      <c r="A12" s="11">
        <v>4</v>
      </c>
      <c r="B12" s="19" t="s">
        <v>247</v>
      </c>
      <c r="C12" s="11" t="s">
        <v>248</v>
      </c>
      <c r="D12" s="20">
        <v>2</v>
      </c>
      <c r="E12" s="20">
        <v>0</v>
      </c>
      <c r="F12" s="23">
        <v>0</v>
      </c>
      <c r="G12" s="20">
        <v>165.74</v>
      </c>
      <c r="H12" s="45">
        <v>42877</v>
      </c>
      <c r="I12" s="49" t="s">
        <v>249</v>
      </c>
      <c r="J12" s="45">
        <v>42900</v>
      </c>
      <c r="K12" s="20">
        <v>173.1</v>
      </c>
      <c r="L12" s="53">
        <v>0.35</v>
      </c>
      <c r="M12" s="45">
        <v>43271</v>
      </c>
      <c r="N12" s="20"/>
      <c r="O12" s="20">
        <v>56.99</v>
      </c>
      <c r="P12" s="20">
        <f t="shared" ref="P12:P13" si="2">N12-O12</f>
        <v>-56.99</v>
      </c>
      <c r="Q12" s="53">
        <f t="shared" si="1"/>
        <v>0.32923165800115545</v>
      </c>
      <c r="R12" s="11" t="s">
        <v>250</v>
      </c>
    </row>
    <row r="13" spans="1:22" ht="99.75" x14ac:dyDescent="0.25">
      <c r="A13" s="11">
        <v>5</v>
      </c>
      <c r="B13" s="19" t="s">
        <v>251</v>
      </c>
      <c r="C13" s="11" t="s">
        <v>252</v>
      </c>
      <c r="D13" s="20">
        <v>1.296</v>
      </c>
      <c r="E13" s="20">
        <v>0</v>
      </c>
      <c r="F13" s="23">
        <v>0</v>
      </c>
      <c r="G13" s="20">
        <v>87.3</v>
      </c>
      <c r="H13" s="45">
        <v>42877</v>
      </c>
      <c r="I13" s="49" t="s">
        <v>253</v>
      </c>
      <c r="J13" s="45">
        <v>42918</v>
      </c>
      <c r="K13" s="20">
        <v>84.78</v>
      </c>
      <c r="L13" s="53">
        <v>0.9</v>
      </c>
      <c r="M13" s="45">
        <v>43289</v>
      </c>
      <c r="N13" s="20"/>
      <c r="O13" s="20">
        <v>76.054000000000002</v>
      </c>
      <c r="P13" s="20">
        <f t="shared" si="2"/>
        <v>-76.054000000000002</v>
      </c>
      <c r="Q13" s="53">
        <f t="shared" si="1"/>
        <v>0.89707478178815758</v>
      </c>
      <c r="R13" s="11"/>
    </row>
    <row r="14" spans="1:22" ht="42.75" x14ac:dyDescent="0.25">
      <c r="A14" s="11">
        <v>6</v>
      </c>
      <c r="B14" s="19" t="s">
        <v>393</v>
      </c>
      <c r="C14" s="11" t="s">
        <v>394</v>
      </c>
      <c r="D14" s="20">
        <v>1.66</v>
      </c>
      <c r="E14" s="20">
        <v>0</v>
      </c>
      <c r="F14" s="23">
        <v>0</v>
      </c>
      <c r="G14" s="20">
        <v>146.46</v>
      </c>
      <c r="H14" s="45"/>
      <c r="I14" s="49"/>
      <c r="J14" s="45"/>
      <c r="K14" s="20"/>
      <c r="L14" s="53"/>
      <c r="M14" s="45"/>
      <c r="N14" s="20"/>
      <c r="O14" s="20"/>
      <c r="P14" s="20"/>
      <c r="Q14" s="53"/>
      <c r="R14" s="11"/>
    </row>
    <row r="15" spans="1:22" ht="42.75" x14ac:dyDescent="0.25">
      <c r="A15" s="11">
        <v>7</v>
      </c>
      <c r="B15" s="19" t="s">
        <v>395</v>
      </c>
      <c r="C15" s="11" t="s">
        <v>396</v>
      </c>
      <c r="D15" s="20">
        <v>2.25</v>
      </c>
      <c r="E15" s="20">
        <v>0</v>
      </c>
      <c r="F15" s="23">
        <v>0</v>
      </c>
      <c r="G15" s="20">
        <v>186.566</v>
      </c>
      <c r="H15" s="45">
        <v>43307</v>
      </c>
      <c r="I15" s="49"/>
      <c r="J15" s="45"/>
      <c r="K15" s="20"/>
      <c r="L15" s="53"/>
      <c r="M15" s="45"/>
      <c r="N15" s="20"/>
      <c r="O15" s="20"/>
      <c r="P15" s="20"/>
      <c r="Q15" s="53"/>
      <c r="R15" s="11" t="s">
        <v>397</v>
      </c>
    </row>
    <row r="16" spans="1:22" ht="21" customHeight="1" x14ac:dyDescent="0.25">
      <c r="A16" s="116" t="s">
        <v>27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</row>
    <row r="17" spans="1:18" ht="28.5" x14ac:dyDescent="0.25">
      <c r="A17" s="11">
        <v>7</v>
      </c>
      <c r="B17" s="19" t="s">
        <v>25</v>
      </c>
      <c r="C17" s="11"/>
      <c r="D17" s="20"/>
      <c r="E17" s="20"/>
      <c r="F17" s="23"/>
      <c r="G17" s="20"/>
      <c r="H17" s="45"/>
      <c r="I17" s="49"/>
      <c r="J17" s="45"/>
      <c r="K17" s="20"/>
      <c r="L17" s="53"/>
      <c r="M17" s="45"/>
      <c r="N17" s="20"/>
      <c r="O17" s="20"/>
      <c r="P17" s="20">
        <f t="shared" ref="P17:P20" si="3">N17-O17</f>
        <v>0</v>
      </c>
      <c r="Q17" s="53" t="e">
        <f t="shared" si="1"/>
        <v>#DIV/0!</v>
      </c>
      <c r="R17" s="11"/>
    </row>
    <row r="18" spans="1:18" ht="57" x14ac:dyDescent="0.25">
      <c r="A18" s="11">
        <v>8</v>
      </c>
      <c r="B18" s="19" t="s">
        <v>289</v>
      </c>
      <c r="C18" s="11" t="s">
        <v>290</v>
      </c>
      <c r="D18" s="20">
        <v>2.7850000000000001</v>
      </c>
      <c r="E18" s="20">
        <v>0</v>
      </c>
      <c r="F18" s="23">
        <v>0</v>
      </c>
      <c r="G18" s="20">
        <v>233.06700000000001</v>
      </c>
      <c r="H18" s="45">
        <v>43300</v>
      </c>
      <c r="I18" s="49"/>
      <c r="J18" s="45"/>
      <c r="K18" s="20"/>
      <c r="L18" s="53"/>
      <c r="M18" s="45"/>
      <c r="N18" s="20"/>
      <c r="O18" s="20"/>
      <c r="P18" s="20">
        <f t="shared" si="3"/>
        <v>0</v>
      </c>
      <c r="Q18" s="53" t="e">
        <f t="shared" si="1"/>
        <v>#DIV/0!</v>
      </c>
      <c r="R18" s="11" t="s">
        <v>428</v>
      </c>
    </row>
    <row r="19" spans="1:18" ht="99.75" x14ac:dyDescent="0.25">
      <c r="A19" s="11">
        <v>9</v>
      </c>
      <c r="B19" s="19" t="s">
        <v>287</v>
      </c>
      <c r="C19" s="11" t="s">
        <v>288</v>
      </c>
      <c r="D19" s="20">
        <v>4.2</v>
      </c>
      <c r="E19" s="20">
        <v>0</v>
      </c>
      <c r="F19" s="23">
        <v>0</v>
      </c>
      <c r="G19" s="20">
        <v>344.03</v>
      </c>
      <c r="H19" s="45">
        <v>43300</v>
      </c>
      <c r="I19" s="49"/>
      <c r="J19" s="45"/>
      <c r="K19" s="20"/>
      <c r="L19" s="53"/>
      <c r="M19" s="45"/>
      <c r="N19" s="20"/>
      <c r="O19" s="20"/>
      <c r="P19" s="20">
        <f t="shared" si="3"/>
        <v>0</v>
      </c>
      <c r="Q19" s="53" t="e">
        <f t="shared" si="1"/>
        <v>#DIV/0!</v>
      </c>
      <c r="R19" s="11" t="s">
        <v>427</v>
      </c>
    </row>
    <row r="20" spans="1:18" x14ac:dyDescent="0.25">
      <c r="A20" s="11">
        <v>10</v>
      </c>
      <c r="B20" s="19" t="s">
        <v>26</v>
      </c>
      <c r="C20" s="11"/>
      <c r="D20" s="20"/>
      <c r="E20" s="20"/>
      <c r="F20" s="23"/>
      <c r="G20" s="20"/>
      <c r="H20" s="45"/>
      <c r="I20" s="49"/>
      <c r="J20" s="45"/>
      <c r="K20" s="20"/>
      <c r="L20" s="53"/>
      <c r="M20" s="45"/>
      <c r="N20" s="20"/>
      <c r="O20" s="20"/>
      <c r="P20" s="20">
        <f t="shared" si="3"/>
        <v>0</v>
      </c>
      <c r="Q20" s="53" t="e">
        <f t="shared" si="1"/>
        <v>#DIV/0!</v>
      </c>
      <c r="R20" s="11"/>
    </row>
    <row r="21" spans="1:18" ht="21" customHeight="1" x14ac:dyDescent="0.25">
      <c r="A21" s="116" t="s">
        <v>28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</row>
    <row r="22" spans="1:18" ht="71.25" x14ac:dyDescent="0.25">
      <c r="A22" s="11">
        <v>11</v>
      </c>
      <c r="B22" s="19" t="s">
        <v>223</v>
      </c>
      <c r="C22" s="11" t="s">
        <v>222</v>
      </c>
      <c r="D22" s="20">
        <v>1.94</v>
      </c>
      <c r="E22" s="20">
        <v>0</v>
      </c>
      <c r="F22" s="23">
        <v>0</v>
      </c>
      <c r="G22" s="20">
        <v>160</v>
      </c>
      <c r="H22" s="45">
        <v>42894</v>
      </c>
      <c r="I22" s="49" t="s">
        <v>224</v>
      </c>
      <c r="J22" s="45">
        <v>42927</v>
      </c>
      <c r="K22" s="20">
        <v>158.79</v>
      </c>
      <c r="L22" s="53">
        <v>0.65</v>
      </c>
      <c r="M22" s="45">
        <v>43298</v>
      </c>
      <c r="N22" s="20"/>
      <c r="O22" s="20">
        <v>95.59</v>
      </c>
      <c r="P22" s="20">
        <f t="shared" ref="P22:P24" si="4">N22-O22</f>
        <v>-95.59</v>
      </c>
      <c r="Q22" s="53">
        <f t="shared" si="1"/>
        <v>0.60199004975124382</v>
      </c>
      <c r="R22" s="11" t="s">
        <v>225</v>
      </c>
    </row>
    <row r="23" spans="1:18" ht="28.5" x14ac:dyDescent="0.25">
      <c r="A23" s="11">
        <v>12</v>
      </c>
      <c r="B23" s="19" t="s">
        <v>191</v>
      </c>
      <c r="C23" s="11"/>
      <c r="D23" s="20"/>
      <c r="E23" s="20"/>
      <c r="F23" s="23"/>
      <c r="G23" s="20"/>
      <c r="H23" s="45"/>
      <c r="I23" s="49"/>
      <c r="J23" s="45"/>
      <c r="K23" s="20"/>
      <c r="L23" s="53"/>
      <c r="M23" s="45"/>
      <c r="N23" s="20"/>
      <c r="O23" s="20"/>
      <c r="P23" s="20">
        <f t="shared" si="4"/>
        <v>0</v>
      </c>
      <c r="Q23" s="53" t="e">
        <f t="shared" si="1"/>
        <v>#DIV/0!</v>
      </c>
      <c r="R23" s="11"/>
    </row>
    <row r="24" spans="1:18" ht="57" x14ac:dyDescent="0.25">
      <c r="A24" s="11">
        <v>13</v>
      </c>
      <c r="B24" s="19" t="s">
        <v>338</v>
      </c>
      <c r="C24" s="11" t="s">
        <v>339</v>
      </c>
      <c r="D24" s="20">
        <v>0.96399999999999997</v>
      </c>
      <c r="E24" s="20">
        <v>0</v>
      </c>
      <c r="F24" s="23">
        <v>0</v>
      </c>
      <c r="G24" s="20">
        <v>78.67</v>
      </c>
      <c r="H24" s="45">
        <v>43200</v>
      </c>
      <c r="I24" s="49" t="s">
        <v>386</v>
      </c>
      <c r="J24" s="45">
        <v>43241</v>
      </c>
      <c r="K24" s="20">
        <v>82.43</v>
      </c>
      <c r="L24" s="53">
        <v>0.35</v>
      </c>
      <c r="M24" s="45"/>
      <c r="N24" s="20"/>
      <c r="O24" s="20">
        <v>25</v>
      </c>
      <c r="P24" s="20">
        <f t="shared" si="4"/>
        <v>-25</v>
      </c>
      <c r="Q24" s="53">
        <f t="shared" si="1"/>
        <v>0.30328763799587527</v>
      </c>
      <c r="R24" s="11"/>
    </row>
    <row r="25" spans="1:18" ht="21" customHeight="1" x14ac:dyDescent="0.25">
      <c r="A25" s="116" t="s">
        <v>29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</row>
    <row r="26" spans="1:18" ht="85.5" x14ac:dyDescent="0.25">
      <c r="A26" s="11">
        <v>14</v>
      </c>
      <c r="B26" s="19" t="s">
        <v>282</v>
      </c>
      <c r="C26" s="11" t="s">
        <v>283</v>
      </c>
      <c r="D26" s="20">
        <v>3.7</v>
      </c>
      <c r="E26" s="20">
        <v>0</v>
      </c>
      <c r="F26" s="23">
        <v>0</v>
      </c>
      <c r="G26" s="20">
        <v>321.22000000000003</v>
      </c>
      <c r="H26" s="45">
        <v>43017</v>
      </c>
      <c r="I26" s="49" t="s">
        <v>284</v>
      </c>
      <c r="J26" s="45">
        <v>43072</v>
      </c>
      <c r="K26" s="20">
        <v>330.37</v>
      </c>
      <c r="L26" s="53">
        <v>0.65</v>
      </c>
      <c r="M26" s="45"/>
      <c r="N26" s="20"/>
      <c r="O26" s="20">
        <v>199.21</v>
      </c>
      <c r="P26" s="20">
        <f t="shared" ref="P26:P27" si="5">N26-O26</f>
        <v>-199.21</v>
      </c>
      <c r="Q26" s="53">
        <f t="shared" si="1"/>
        <v>0.6029905863123165</v>
      </c>
      <c r="R26" s="11" t="s">
        <v>425</v>
      </c>
    </row>
    <row r="27" spans="1:18" ht="28.5" x14ac:dyDescent="0.25">
      <c r="A27" s="11">
        <v>15</v>
      </c>
      <c r="B27" s="19" t="s">
        <v>30</v>
      </c>
      <c r="C27" s="11"/>
      <c r="D27" s="20"/>
      <c r="E27" s="20"/>
      <c r="F27" s="23"/>
      <c r="G27" s="20"/>
      <c r="H27" s="45"/>
      <c r="I27" s="49"/>
      <c r="J27" s="45"/>
      <c r="K27" s="20"/>
      <c r="L27" s="53"/>
      <c r="M27" s="45"/>
      <c r="N27" s="20"/>
      <c r="O27" s="20"/>
      <c r="P27" s="20">
        <f t="shared" si="5"/>
        <v>0</v>
      </c>
      <c r="Q27" s="53" t="e">
        <f t="shared" si="1"/>
        <v>#DIV/0!</v>
      </c>
      <c r="R27" s="11"/>
    </row>
    <row r="28" spans="1:18" ht="21" customHeight="1" x14ac:dyDescent="0.25">
      <c r="A28" s="116" t="s">
        <v>31</v>
      </c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</row>
    <row r="29" spans="1:18" ht="29.25" thickBot="1" x14ac:dyDescent="0.3">
      <c r="A29" s="11">
        <v>16</v>
      </c>
      <c r="B29" s="19" t="s">
        <v>32</v>
      </c>
      <c r="C29" s="11"/>
      <c r="D29" s="20"/>
      <c r="E29" s="20"/>
      <c r="F29" s="23"/>
      <c r="G29" s="20"/>
      <c r="H29" s="45"/>
      <c r="I29" s="49"/>
      <c r="J29" s="45"/>
      <c r="K29" s="20"/>
      <c r="L29" s="53"/>
      <c r="M29" s="45"/>
      <c r="N29" s="20"/>
      <c r="O29" s="20"/>
      <c r="P29" s="20">
        <f>N29-O29</f>
        <v>0</v>
      </c>
      <c r="Q29" s="53" t="e">
        <f t="shared" si="1"/>
        <v>#DIV/0!</v>
      </c>
      <c r="R29" s="11"/>
    </row>
    <row r="30" spans="1:18" s="31" customFormat="1" ht="15.75" thickBot="1" x14ac:dyDescent="0.3">
      <c r="A30" s="128" t="s">
        <v>10</v>
      </c>
      <c r="B30" s="129"/>
      <c r="C30" s="43"/>
      <c r="D30" s="32">
        <f>SUM(D8:D29)</f>
        <v>20.794999999999998</v>
      </c>
      <c r="E30" s="32">
        <f>SUM(E8:E29)</f>
        <v>0</v>
      </c>
      <c r="F30" s="33">
        <f>SUM(F8:F29)</f>
        <v>0</v>
      </c>
      <c r="G30" s="32">
        <f>SUM(G8:G29)</f>
        <v>1723.0530000000001</v>
      </c>
      <c r="H30" s="46"/>
      <c r="I30" s="50"/>
      <c r="J30" s="46"/>
      <c r="K30" s="32">
        <f>SUM(K8:K29)</f>
        <v>829.47</v>
      </c>
      <c r="L30" s="54">
        <f>AVERAGE(L8:L29)</f>
        <v>0.57999999999999996</v>
      </c>
      <c r="M30" s="46"/>
      <c r="N30" s="32">
        <f t="shared" ref="N30:P30" si="6">SUM(N8:N29)</f>
        <v>0</v>
      </c>
      <c r="O30" s="32">
        <f t="shared" si="6"/>
        <v>452.84400000000005</v>
      </c>
      <c r="P30" s="32">
        <f t="shared" si="6"/>
        <v>-452.84400000000005</v>
      </c>
      <c r="Q30" s="54">
        <f>O30/K30</f>
        <v>0.54594379543563964</v>
      </c>
      <c r="R30" s="34"/>
    </row>
    <row r="31" spans="1:18" ht="25.5" customHeight="1" x14ac:dyDescent="0.25">
      <c r="A31" s="135" t="s">
        <v>7</v>
      </c>
      <c r="B31" s="135"/>
      <c r="C31" s="135"/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</row>
    <row r="32" spans="1:18" ht="21" customHeight="1" x14ac:dyDescent="0.25">
      <c r="A32" s="116" t="s">
        <v>33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</row>
    <row r="33" spans="1:18" ht="28.5" x14ac:dyDescent="0.25">
      <c r="A33" s="11">
        <v>1</v>
      </c>
      <c r="B33" s="19" t="s">
        <v>34</v>
      </c>
      <c r="C33" s="11"/>
      <c r="D33" s="20"/>
      <c r="E33" s="20"/>
      <c r="F33" s="23"/>
      <c r="G33" s="20"/>
      <c r="H33" s="45"/>
      <c r="I33" s="49"/>
      <c r="J33" s="45"/>
      <c r="K33" s="20"/>
      <c r="L33" s="53"/>
      <c r="M33" s="45"/>
      <c r="N33" s="20"/>
      <c r="O33" s="20"/>
      <c r="P33" s="20">
        <f t="shared" ref="P33:P36" si="7">N33-O33</f>
        <v>0</v>
      </c>
      <c r="Q33" s="53" t="e">
        <f t="shared" ref="Q33:Q36" si="8">O33/K33</f>
        <v>#DIV/0!</v>
      </c>
      <c r="R33" s="11"/>
    </row>
    <row r="34" spans="1:18" ht="57" x14ac:dyDescent="0.25">
      <c r="A34" s="11">
        <v>2</v>
      </c>
      <c r="B34" s="19" t="s">
        <v>412</v>
      </c>
      <c r="C34" s="11" t="s">
        <v>413</v>
      </c>
      <c r="D34" s="20">
        <v>2.25</v>
      </c>
      <c r="E34" s="20">
        <v>0</v>
      </c>
      <c r="F34" s="23">
        <v>0</v>
      </c>
      <c r="G34" s="20">
        <v>170.68</v>
      </c>
      <c r="H34" s="45">
        <v>43279</v>
      </c>
      <c r="I34" s="49"/>
      <c r="J34" s="45"/>
      <c r="K34" s="20"/>
      <c r="L34" s="53"/>
      <c r="M34" s="45"/>
      <c r="N34" s="20"/>
      <c r="O34" s="20"/>
      <c r="P34" s="20">
        <f t="shared" si="7"/>
        <v>0</v>
      </c>
      <c r="Q34" s="53" t="e">
        <f t="shared" si="8"/>
        <v>#DIV/0!</v>
      </c>
      <c r="R34" s="11"/>
    </row>
    <row r="35" spans="1:18" ht="42.75" x14ac:dyDescent="0.25">
      <c r="A35" s="11">
        <v>3</v>
      </c>
      <c r="B35" s="19" t="s">
        <v>35</v>
      </c>
      <c r="C35" s="11"/>
      <c r="D35" s="20"/>
      <c r="E35" s="20"/>
      <c r="F35" s="23"/>
      <c r="G35" s="20"/>
      <c r="H35" s="45"/>
      <c r="I35" s="49"/>
      <c r="J35" s="45"/>
      <c r="K35" s="20"/>
      <c r="L35" s="53"/>
      <c r="M35" s="45"/>
      <c r="N35" s="20"/>
      <c r="O35" s="20"/>
      <c r="P35" s="20">
        <f t="shared" si="7"/>
        <v>0</v>
      </c>
      <c r="Q35" s="53" t="e">
        <f t="shared" si="8"/>
        <v>#DIV/0!</v>
      </c>
      <c r="R35" s="11"/>
    </row>
    <row r="36" spans="1:18" ht="28.5" x14ac:dyDescent="0.25">
      <c r="A36" s="11">
        <v>4</v>
      </c>
      <c r="B36" s="19" t="s">
        <v>36</v>
      </c>
      <c r="C36" s="11"/>
      <c r="D36" s="20"/>
      <c r="E36" s="20"/>
      <c r="F36" s="23"/>
      <c r="G36" s="20"/>
      <c r="H36" s="45"/>
      <c r="I36" s="49"/>
      <c r="J36" s="45"/>
      <c r="K36" s="20"/>
      <c r="L36" s="53"/>
      <c r="M36" s="45"/>
      <c r="N36" s="20"/>
      <c r="O36" s="20"/>
      <c r="P36" s="20">
        <f t="shared" si="7"/>
        <v>0</v>
      </c>
      <c r="Q36" s="53" t="e">
        <f t="shared" si="8"/>
        <v>#DIV/0!</v>
      </c>
      <c r="R36" s="11"/>
    </row>
    <row r="37" spans="1:18" ht="21" customHeight="1" x14ac:dyDescent="0.25">
      <c r="A37" s="116" t="s">
        <v>20</v>
      </c>
      <c r="B37" s="116"/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</row>
    <row r="38" spans="1:18" ht="28.5" x14ac:dyDescent="0.25">
      <c r="A38" s="11">
        <v>5</v>
      </c>
      <c r="B38" s="19" t="s">
        <v>37</v>
      </c>
      <c r="C38" s="11"/>
      <c r="D38" s="20"/>
      <c r="E38" s="20"/>
      <c r="F38" s="23"/>
      <c r="G38" s="20"/>
      <c r="H38" s="45"/>
      <c r="I38" s="49"/>
      <c r="J38" s="45"/>
      <c r="K38" s="20"/>
      <c r="L38" s="53"/>
      <c r="M38" s="45"/>
      <c r="N38" s="20"/>
      <c r="O38" s="20"/>
      <c r="P38" s="20">
        <f t="shared" ref="P38:P42" si="9">N38-O38</f>
        <v>0</v>
      </c>
      <c r="Q38" s="53" t="e">
        <f t="shared" ref="Q38:Q42" si="10">O38/K38</f>
        <v>#DIV/0!</v>
      </c>
      <c r="R38" s="11"/>
    </row>
    <row r="39" spans="1:18" ht="28.5" x14ac:dyDescent="0.25">
      <c r="A39" s="11">
        <v>6</v>
      </c>
      <c r="B39" s="19" t="s">
        <v>38</v>
      </c>
      <c r="C39" s="11"/>
      <c r="D39" s="20"/>
      <c r="E39" s="20"/>
      <c r="F39" s="23"/>
      <c r="G39" s="20"/>
      <c r="H39" s="45"/>
      <c r="I39" s="49"/>
      <c r="J39" s="45"/>
      <c r="K39" s="20"/>
      <c r="L39" s="53"/>
      <c r="M39" s="45"/>
      <c r="N39" s="20"/>
      <c r="O39" s="20"/>
      <c r="P39" s="20">
        <f t="shared" si="9"/>
        <v>0</v>
      </c>
      <c r="Q39" s="53" t="e">
        <f t="shared" si="10"/>
        <v>#DIV/0!</v>
      </c>
      <c r="R39" s="11"/>
    </row>
    <row r="40" spans="1:18" ht="28.5" x14ac:dyDescent="0.25">
      <c r="A40" s="11">
        <v>7</v>
      </c>
      <c r="B40" s="19" t="s">
        <v>39</v>
      </c>
      <c r="C40" s="11"/>
      <c r="D40" s="20"/>
      <c r="E40" s="20"/>
      <c r="F40" s="23"/>
      <c r="G40" s="20"/>
      <c r="H40" s="45"/>
      <c r="I40" s="49"/>
      <c r="J40" s="45"/>
      <c r="K40" s="20"/>
      <c r="L40" s="53"/>
      <c r="M40" s="45"/>
      <c r="N40" s="20"/>
      <c r="O40" s="20"/>
      <c r="P40" s="20">
        <f t="shared" si="9"/>
        <v>0</v>
      </c>
      <c r="Q40" s="53" t="e">
        <f t="shared" si="10"/>
        <v>#DIV/0!</v>
      </c>
      <c r="R40" s="11"/>
    </row>
    <row r="41" spans="1:18" ht="28.5" x14ac:dyDescent="0.25">
      <c r="A41" s="11">
        <v>8</v>
      </c>
      <c r="B41" s="19" t="s">
        <v>40</v>
      </c>
      <c r="C41" s="11"/>
      <c r="D41" s="20"/>
      <c r="E41" s="20"/>
      <c r="F41" s="23"/>
      <c r="G41" s="20"/>
      <c r="H41" s="45"/>
      <c r="I41" s="49"/>
      <c r="J41" s="45"/>
      <c r="K41" s="20"/>
      <c r="L41" s="53"/>
      <c r="M41" s="45"/>
      <c r="N41" s="20"/>
      <c r="O41" s="20"/>
      <c r="P41" s="20">
        <f t="shared" si="9"/>
        <v>0</v>
      </c>
      <c r="Q41" s="53" t="e">
        <f t="shared" si="10"/>
        <v>#DIV/0!</v>
      </c>
      <c r="R41" s="11"/>
    </row>
    <row r="42" spans="1:18" ht="28.5" x14ac:dyDescent="0.25">
      <c r="A42" s="11">
        <v>9</v>
      </c>
      <c r="B42" s="19" t="s">
        <v>41</v>
      </c>
      <c r="C42" s="11"/>
      <c r="D42" s="20"/>
      <c r="E42" s="20"/>
      <c r="F42" s="23"/>
      <c r="G42" s="20"/>
      <c r="H42" s="45"/>
      <c r="I42" s="49"/>
      <c r="J42" s="45"/>
      <c r="K42" s="20"/>
      <c r="L42" s="53"/>
      <c r="M42" s="45"/>
      <c r="N42" s="20"/>
      <c r="O42" s="20"/>
      <c r="P42" s="20">
        <f t="shared" si="9"/>
        <v>0</v>
      </c>
      <c r="Q42" s="53" t="e">
        <f t="shared" si="10"/>
        <v>#DIV/0!</v>
      </c>
      <c r="R42" s="11"/>
    </row>
    <row r="43" spans="1:18" ht="21" customHeight="1" x14ac:dyDescent="0.25">
      <c r="A43" s="116" t="s">
        <v>24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</row>
    <row r="44" spans="1:18" ht="28.5" x14ac:dyDescent="0.25">
      <c r="A44" s="11">
        <v>10</v>
      </c>
      <c r="B44" s="19" t="s">
        <v>42</v>
      </c>
      <c r="C44" s="11"/>
      <c r="D44" s="20"/>
      <c r="E44" s="20"/>
      <c r="F44" s="23"/>
      <c r="G44" s="20"/>
      <c r="H44" s="45"/>
      <c r="I44" s="49"/>
      <c r="J44" s="45"/>
      <c r="K44" s="20"/>
      <c r="L44" s="53"/>
      <c r="M44" s="45"/>
      <c r="N44" s="20"/>
      <c r="O44" s="20"/>
      <c r="P44" s="20">
        <f t="shared" ref="P44:P46" si="11">N44-O44</f>
        <v>0</v>
      </c>
      <c r="Q44" s="53" t="e">
        <f t="shared" ref="Q44:Q46" si="12">O44/K44</f>
        <v>#DIV/0!</v>
      </c>
      <c r="R44" s="11"/>
    </row>
    <row r="45" spans="1:18" ht="28.5" x14ac:dyDescent="0.25">
      <c r="A45" s="11">
        <v>11</v>
      </c>
      <c r="B45" s="19" t="s">
        <v>43</v>
      </c>
      <c r="C45" s="11"/>
      <c r="D45" s="20"/>
      <c r="E45" s="20"/>
      <c r="F45" s="23"/>
      <c r="G45" s="20"/>
      <c r="H45" s="45"/>
      <c r="I45" s="49"/>
      <c r="J45" s="45"/>
      <c r="K45" s="20"/>
      <c r="L45" s="53"/>
      <c r="M45" s="45"/>
      <c r="N45" s="20"/>
      <c r="O45" s="20"/>
      <c r="P45" s="20">
        <f t="shared" si="11"/>
        <v>0</v>
      </c>
      <c r="Q45" s="53" t="e">
        <f t="shared" si="12"/>
        <v>#DIV/0!</v>
      </c>
      <c r="R45" s="11"/>
    </row>
    <row r="46" spans="1:18" ht="28.5" x14ac:dyDescent="0.25">
      <c r="A46" s="11">
        <v>12</v>
      </c>
      <c r="B46" s="19" t="s">
        <v>44</v>
      </c>
      <c r="C46" s="11"/>
      <c r="D46" s="20"/>
      <c r="E46" s="20"/>
      <c r="F46" s="23"/>
      <c r="G46" s="20"/>
      <c r="H46" s="45"/>
      <c r="I46" s="49"/>
      <c r="J46" s="45"/>
      <c r="K46" s="20"/>
      <c r="L46" s="53"/>
      <c r="M46" s="45"/>
      <c r="N46" s="20"/>
      <c r="O46" s="20"/>
      <c r="P46" s="20">
        <f t="shared" si="11"/>
        <v>0</v>
      </c>
      <c r="Q46" s="53" t="e">
        <f t="shared" si="12"/>
        <v>#DIV/0!</v>
      </c>
      <c r="R46" s="11"/>
    </row>
    <row r="47" spans="1:18" ht="21" customHeight="1" x14ac:dyDescent="0.25">
      <c r="A47" s="116" t="s">
        <v>28</v>
      </c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</row>
    <row r="48" spans="1:18" ht="28.5" x14ac:dyDescent="0.25">
      <c r="A48" s="11">
        <v>13</v>
      </c>
      <c r="B48" s="19" t="s">
        <v>45</v>
      </c>
      <c r="C48" s="11"/>
      <c r="D48" s="20"/>
      <c r="E48" s="20"/>
      <c r="F48" s="23"/>
      <c r="G48" s="20"/>
      <c r="H48" s="45"/>
      <c r="I48" s="49"/>
      <c r="J48" s="45"/>
      <c r="K48" s="20"/>
      <c r="L48" s="53"/>
      <c r="M48" s="45"/>
      <c r="N48" s="20"/>
      <c r="O48" s="20"/>
      <c r="P48" s="20">
        <f t="shared" ref="P48:P55" si="13">N48-O48</f>
        <v>0</v>
      </c>
      <c r="Q48" s="53" t="e">
        <f t="shared" ref="Q48:Q55" si="14">O48/K48</f>
        <v>#DIV/0!</v>
      </c>
      <c r="R48" s="11"/>
    </row>
    <row r="49" spans="1:18" ht="99.75" x14ac:dyDescent="0.25">
      <c r="A49" s="11">
        <v>14</v>
      </c>
      <c r="B49" s="19" t="s">
        <v>226</v>
      </c>
      <c r="C49" s="11" t="s">
        <v>227</v>
      </c>
      <c r="D49" s="20">
        <v>3.5</v>
      </c>
      <c r="E49" s="20">
        <v>0</v>
      </c>
      <c r="F49" s="23">
        <v>0</v>
      </c>
      <c r="G49" s="20">
        <v>226.07</v>
      </c>
      <c r="H49" s="45">
        <v>42898</v>
      </c>
      <c r="I49" s="49" t="s">
        <v>228</v>
      </c>
      <c r="J49" s="45">
        <v>42932</v>
      </c>
      <c r="K49" s="20">
        <v>223.62</v>
      </c>
      <c r="L49" s="53">
        <v>0.6</v>
      </c>
      <c r="M49" s="45">
        <v>43250</v>
      </c>
      <c r="N49" s="20"/>
      <c r="O49" s="20">
        <v>126.97</v>
      </c>
      <c r="P49" s="20">
        <f t="shared" si="13"/>
        <v>-126.97</v>
      </c>
      <c r="Q49" s="53">
        <f t="shared" si="14"/>
        <v>0.5677935783919148</v>
      </c>
      <c r="R49" s="11" t="s">
        <v>229</v>
      </c>
    </row>
    <row r="50" spans="1:18" ht="28.5" x14ac:dyDescent="0.25">
      <c r="A50" s="11">
        <v>15</v>
      </c>
      <c r="B50" s="19" t="s">
        <v>46</v>
      </c>
      <c r="C50" s="11"/>
      <c r="D50" s="20"/>
      <c r="E50" s="20"/>
      <c r="F50" s="23"/>
      <c r="G50" s="20"/>
      <c r="H50" s="45"/>
      <c r="I50" s="49"/>
      <c r="J50" s="45"/>
      <c r="K50" s="20"/>
      <c r="L50" s="53"/>
      <c r="M50" s="45"/>
      <c r="N50" s="20"/>
      <c r="O50" s="20"/>
      <c r="P50" s="20">
        <f t="shared" si="13"/>
        <v>0</v>
      </c>
      <c r="Q50" s="53" t="e">
        <f t="shared" si="14"/>
        <v>#DIV/0!</v>
      </c>
      <c r="R50" s="11"/>
    </row>
    <row r="51" spans="1:18" ht="28.5" x14ac:dyDescent="0.25">
      <c r="A51" s="114">
        <v>16</v>
      </c>
      <c r="B51" s="19" t="s">
        <v>335</v>
      </c>
      <c r="C51" s="108" t="s">
        <v>337</v>
      </c>
      <c r="D51" s="20">
        <v>1.2150000000000001</v>
      </c>
      <c r="E51" s="20">
        <v>0</v>
      </c>
      <c r="F51" s="23">
        <v>0</v>
      </c>
      <c r="G51" s="20">
        <v>79.239000000000004</v>
      </c>
      <c r="H51" s="105">
        <v>43200</v>
      </c>
      <c r="I51" s="159" t="s">
        <v>385</v>
      </c>
      <c r="J51" s="105">
        <v>43241</v>
      </c>
      <c r="K51" s="20">
        <v>79.234999999999999</v>
      </c>
      <c r="L51" s="112">
        <v>0.25</v>
      </c>
      <c r="M51" s="105">
        <v>43575</v>
      </c>
      <c r="N51" s="20"/>
      <c r="O51" s="20">
        <v>15.292999999999999</v>
      </c>
      <c r="P51" s="20">
        <f t="shared" si="13"/>
        <v>-15.292999999999999</v>
      </c>
      <c r="Q51" s="53">
        <f t="shared" si="14"/>
        <v>0.19300814034202057</v>
      </c>
      <c r="R51" s="108"/>
    </row>
    <row r="52" spans="1:18" ht="28.5" x14ac:dyDescent="0.25">
      <c r="A52" s="115"/>
      <c r="B52" s="19" t="s">
        <v>336</v>
      </c>
      <c r="C52" s="109"/>
      <c r="D52" s="20">
        <v>0.98199999999999998</v>
      </c>
      <c r="E52" s="20">
        <v>0</v>
      </c>
      <c r="F52" s="23">
        <v>0</v>
      </c>
      <c r="G52" s="20">
        <v>64.59</v>
      </c>
      <c r="H52" s="107"/>
      <c r="I52" s="160"/>
      <c r="J52" s="107"/>
      <c r="K52" s="20">
        <v>64.585999999999999</v>
      </c>
      <c r="L52" s="113"/>
      <c r="M52" s="107"/>
      <c r="N52" s="20"/>
      <c r="O52" s="20">
        <v>12.47</v>
      </c>
      <c r="P52" s="20">
        <f t="shared" si="13"/>
        <v>-12.47</v>
      </c>
      <c r="Q52" s="53">
        <f t="shared" si="14"/>
        <v>0.19307589880159789</v>
      </c>
      <c r="R52" s="109"/>
    </row>
    <row r="53" spans="1:18" ht="57" x14ac:dyDescent="0.25">
      <c r="A53" s="11">
        <v>17</v>
      </c>
      <c r="B53" s="19" t="s">
        <v>334</v>
      </c>
      <c r="C53" s="11" t="s">
        <v>333</v>
      </c>
      <c r="D53" s="20">
        <v>1.67</v>
      </c>
      <c r="E53" s="20">
        <v>0</v>
      </c>
      <c r="F53" s="23">
        <v>0</v>
      </c>
      <c r="G53" s="20">
        <v>116.069</v>
      </c>
      <c r="H53" s="45">
        <v>43200</v>
      </c>
      <c r="I53" s="49" t="s">
        <v>379</v>
      </c>
      <c r="J53" s="45"/>
      <c r="K53" s="20">
        <v>110.265</v>
      </c>
      <c r="L53" s="53"/>
      <c r="M53" s="45"/>
      <c r="N53" s="20"/>
      <c r="O53" s="20"/>
      <c r="P53" s="20">
        <f t="shared" si="13"/>
        <v>0</v>
      </c>
      <c r="Q53" s="53">
        <f t="shared" si="14"/>
        <v>0</v>
      </c>
      <c r="R53" s="11" t="s">
        <v>380</v>
      </c>
    </row>
    <row r="54" spans="1:18" ht="28.5" x14ac:dyDescent="0.25">
      <c r="A54" s="11">
        <v>18</v>
      </c>
      <c r="B54" s="19" t="s">
        <v>47</v>
      </c>
      <c r="C54" s="11"/>
      <c r="D54" s="20"/>
      <c r="E54" s="20"/>
      <c r="F54" s="23"/>
      <c r="G54" s="20"/>
      <c r="H54" s="45"/>
      <c r="I54" s="49"/>
      <c r="J54" s="45"/>
      <c r="K54" s="20"/>
      <c r="L54" s="53"/>
      <c r="M54" s="45"/>
      <c r="N54" s="20"/>
      <c r="O54" s="20"/>
      <c r="P54" s="20">
        <f t="shared" si="13"/>
        <v>0</v>
      </c>
      <c r="Q54" s="53" t="e">
        <f t="shared" si="14"/>
        <v>#DIV/0!</v>
      </c>
      <c r="R54" s="11"/>
    </row>
    <row r="55" spans="1:18" ht="28.5" x14ac:dyDescent="0.25">
      <c r="A55" s="11">
        <v>19</v>
      </c>
      <c r="B55" s="19" t="s">
        <v>48</v>
      </c>
      <c r="C55" s="11"/>
      <c r="D55" s="20"/>
      <c r="E55" s="20"/>
      <c r="F55" s="23"/>
      <c r="G55" s="20"/>
      <c r="H55" s="45"/>
      <c r="I55" s="49"/>
      <c r="J55" s="45"/>
      <c r="K55" s="20"/>
      <c r="L55" s="53"/>
      <c r="M55" s="45"/>
      <c r="N55" s="20"/>
      <c r="O55" s="20"/>
      <c r="P55" s="20">
        <f t="shared" si="13"/>
        <v>0</v>
      </c>
      <c r="Q55" s="53" t="e">
        <f t="shared" si="14"/>
        <v>#DIV/0!</v>
      </c>
      <c r="R55" s="11"/>
    </row>
    <row r="56" spans="1:18" ht="21" customHeight="1" x14ac:dyDescent="0.25">
      <c r="A56" s="116" t="s">
        <v>31</v>
      </c>
      <c r="B56" s="116"/>
      <c r="C56" s="116"/>
      <c r="D56" s="116"/>
      <c r="E56" s="116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116"/>
      <c r="R56" s="116"/>
    </row>
    <row r="57" spans="1:18" ht="114" x14ac:dyDescent="0.25">
      <c r="A57" s="11">
        <v>20</v>
      </c>
      <c r="B57" s="19" t="s">
        <v>230</v>
      </c>
      <c r="C57" s="11" t="s">
        <v>231</v>
      </c>
      <c r="D57" s="20">
        <v>1.87</v>
      </c>
      <c r="E57" s="20">
        <v>0</v>
      </c>
      <c r="F57" s="23">
        <v>0</v>
      </c>
      <c r="G57" s="20">
        <v>117.52</v>
      </c>
      <c r="H57" s="45">
        <v>42933</v>
      </c>
      <c r="I57" s="49" t="s">
        <v>232</v>
      </c>
      <c r="J57" s="45">
        <v>42984</v>
      </c>
      <c r="K57" s="20">
        <v>111.40600000000001</v>
      </c>
      <c r="L57" s="53">
        <v>0.35</v>
      </c>
      <c r="M57" s="45">
        <v>42936</v>
      </c>
      <c r="N57" s="20"/>
      <c r="O57" s="20">
        <v>33.999000000000002</v>
      </c>
      <c r="P57" s="20">
        <f t="shared" ref="P57:P64" si="15">N57-O57</f>
        <v>-33.999000000000002</v>
      </c>
      <c r="Q57" s="53">
        <f t="shared" ref="Q57:Q64" si="16">O57/K57</f>
        <v>0.30518104949464125</v>
      </c>
      <c r="R57" s="20"/>
    </row>
    <row r="58" spans="1:18" ht="28.5" x14ac:dyDescent="0.25">
      <c r="A58" s="11">
        <v>21</v>
      </c>
      <c r="B58" s="19" t="s">
        <v>49</v>
      </c>
      <c r="C58" s="11"/>
      <c r="D58" s="20"/>
      <c r="E58" s="20"/>
      <c r="F58" s="23"/>
      <c r="G58" s="20"/>
      <c r="H58" s="45"/>
      <c r="I58" s="49"/>
      <c r="J58" s="45"/>
      <c r="K58" s="20"/>
      <c r="L58" s="53"/>
      <c r="M58" s="45"/>
      <c r="N58" s="20"/>
      <c r="O58" s="20"/>
      <c r="P58" s="20">
        <f t="shared" si="15"/>
        <v>0</v>
      </c>
      <c r="Q58" s="53" t="e">
        <f t="shared" si="16"/>
        <v>#DIV/0!</v>
      </c>
      <c r="R58" s="20"/>
    </row>
    <row r="59" spans="1:18" ht="128.25" x14ac:dyDescent="0.25">
      <c r="A59" s="11">
        <v>22</v>
      </c>
      <c r="B59" s="19" t="s">
        <v>220</v>
      </c>
      <c r="C59" s="11" t="s">
        <v>219</v>
      </c>
      <c r="D59" s="20">
        <v>3.67</v>
      </c>
      <c r="E59" s="20">
        <v>0</v>
      </c>
      <c r="F59" s="23">
        <v>0</v>
      </c>
      <c r="G59" s="20">
        <v>262.63</v>
      </c>
      <c r="H59" s="45">
        <v>42933</v>
      </c>
      <c r="I59" s="49" t="s">
        <v>215</v>
      </c>
      <c r="J59" s="45">
        <v>42984</v>
      </c>
      <c r="K59" s="20">
        <v>259.99900000000002</v>
      </c>
      <c r="L59" s="53">
        <v>0.55000000000000004</v>
      </c>
      <c r="M59" s="45">
        <v>43355</v>
      </c>
      <c r="N59" s="20"/>
      <c r="O59" s="20">
        <v>137.55000000000001</v>
      </c>
      <c r="P59" s="20">
        <f t="shared" si="15"/>
        <v>-137.55000000000001</v>
      </c>
      <c r="Q59" s="53">
        <f t="shared" si="16"/>
        <v>0.52904049630960115</v>
      </c>
      <c r="R59" s="20" t="s">
        <v>221</v>
      </c>
    </row>
    <row r="60" spans="1:18" x14ac:dyDescent="0.25">
      <c r="A60" s="11">
        <v>23</v>
      </c>
      <c r="B60" s="19" t="s">
        <v>50</v>
      </c>
      <c r="C60" s="11"/>
      <c r="D60" s="20"/>
      <c r="E60" s="20"/>
      <c r="F60" s="23"/>
      <c r="G60" s="20"/>
      <c r="H60" s="45"/>
      <c r="I60" s="49"/>
      <c r="J60" s="45"/>
      <c r="K60" s="20"/>
      <c r="L60" s="53"/>
      <c r="M60" s="45"/>
      <c r="N60" s="20"/>
      <c r="O60" s="20"/>
      <c r="P60" s="20">
        <f t="shared" si="15"/>
        <v>0</v>
      </c>
      <c r="Q60" s="53" t="e">
        <f t="shared" si="16"/>
        <v>#DIV/0!</v>
      </c>
      <c r="R60" s="20"/>
    </row>
    <row r="61" spans="1:18" ht="128.25" x14ac:dyDescent="0.25">
      <c r="A61" s="11">
        <v>24</v>
      </c>
      <c r="B61" s="19" t="s">
        <v>213</v>
      </c>
      <c r="C61" s="11" t="s">
        <v>214</v>
      </c>
      <c r="D61" s="20">
        <v>2.72</v>
      </c>
      <c r="E61" s="20">
        <v>0</v>
      </c>
      <c r="F61" s="23">
        <v>0</v>
      </c>
      <c r="G61" s="20">
        <v>169.15</v>
      </c>
      <c r="H61" s="45">
        <v>42876</v>
      </c>
      <c r="I61" s="49" t="s">
        <v>215</v>
      </c>
      <c r="J61" s="45">
        <v>42918</v>
      </c>
      <c r="K61" s="20">
        <v>164.55</v>
      </c>
      <c r="L61" s="53">
        <v>0.55000000000000004</v>
      </c>
      <c r="M61" s="45">
        <v>43289</v>
      </c>
      <c r="N61" s="20"/>
      <c r="O61" s="20">
        <v>87.64</v>
      </c>
      <c r="P61" s="20">
        <f t="shared" si="15"/>
        <v>-87.64</v>
      </c>
      <c r="Q61" s="53">
        <f t="shared" si="16"/>
        <v>0.53260407171072621</v>
      </c>
      <c r="R61" s="20"/>
    </row>
    <row r="62" spans="1:18" ht="85.5" x14ac:dyDescent="0.25">
      <c r="A62" s="11">
        <v>25</v>
      </c>
      <c r="B62" s="19" t="s">
        <v>216</v>
      </c>
      <c r="C62" s="11" t="s">
        <v>217</v>
      </c>
      <c r="D62" s="20">
        <v>0.81</v>
      </c>
      <c r="E62" s="20">
        <v>0</v>
      </c>
      <c r="F62" s="23">
        <v>0</v>
      </c>
      <c r="G62" s="20">
        <v>54.64</v>
      </c>
      <c r="H62" s="45">
        <v>42877</v>
      </c>
      <c r="I62" s="49" t="s">
        <v>218</v>
      </c>
      <c r="J62" s="45">
        <v>42918</v>
      </c>
      <c r="K62" s="20">
        <v>53.55</v>
      </c>
      <c r="L62" s="53">
        <v>0.6</v>
      </c>
      <c r="M62" s="45">
        <v>43289</v>
      </c>
      <c r="N62" s="20"/>
      <c r="O62" s="20">
        <v>32.06</v>
      </c>
      <c r="P62" s="20">
        <f t="shared" si="15"/>
        <v>-32.06</v>
      </c>
      <c r="Q62" s="53">
        <f t="shared" si="16"/>
        <v>0.59869281045751643</v>
      </c>
      <c r="R62" s="20"/>
    </row>
    <row r="63" spans="1:18" ht="28.5" x14ac:dyDescent="0.25">
      <c r="A63" s="11">
        <v>26</v>
      </c>
      <c r="B63" s="19" t="s">
        <v>51</v>
      </c>
      <c r="C63" s="11"/>
      <c r="D63" s="20"/>
      <c r="E63" s="20"/>
      <c r="F63" s="23"/>
      <c r="G63" s="20"/>
      <c r="H63" s="45"/>
      <c r="I63" s="49"/>
      <c r="J63" s="45"/>
      <c r="K63" s="20"/>
      <c r="L63" s="53"/>
      <c r="M63" s="45"/>
      <c r="N63" s="20"/>
      <c r="O63" s="20"/>
      <c r="P63" s="20">
        <f t="shared" si="15"/>
        <v>0</v>
      </c>
      <c r="Q63" s="53" t="e">
        <f t="shared" si="16"/>
        <v>#DIV/0!</v>
      </c>
      <c r="R63" s="20"/>
    </row>
    <row r="64" spans="1:18" ht="28.5" x14ac:dyDescent="0.25">
      <c r="A64" s="11">
        <v>27</v>
      </c>
      <c r="B64" s="19" t="s">
        <v>187</v>
      </c>
      <c r="C64" s="11"/>
      <c r="D64" s="20"/>
      <c r="E64" s="20"/>
      <c r="F64" s="23"/>
      <c r="G64" s="20"/>
      <c r="H64" s="45"/>
      <c r="I64" s="49"/>
      <c r="J64" s="45"/>
      <c r="K64" s="20"/>
      <c r="L64" s="53"/>
      <c r="M64" s="45"/>
      <c r="N64" s="20"/>
      <c r="O64" s="20"/>
      <c r="P64" s="20">
        <f t="shared" si="15"/>
        <v>0</v>
      </c>
      <c r="Q64" s="53" t="e">
        <f t="shared" si="16"/>
        <v>#DIV/0!</v>
      </c>
      <c r="R64" s="20"/>
    </row>
    <row r="65" spans="1:18" ht="21" customHeight="1" x14ac:dyDescent="0.25">
      <c r="A65" s="116" t="s">
        <v>29</v>
      </c>
      <c r="B65" s="116"/>
      <c r="C65" s="116"/>
      <c r="D65" s="116"/>
      <c r="E65" s="116"/>
      <c r="F65" s="116"/>
      <c r="G65" s="116"/>
      <c r="H65" s="116"/>
      <c r="I65" s="116"/>
      <c r="J65" s="116"/>
      <c r="K65" s="116"/>
      <c r="L65" s="116"/>
      <c r="M65" s="116"/>
      <c r="N65" s="116"/>
      <c r="O65" s="116"/>
      <c r="P65" s="116"/>
      <c r="Q65" s="116"/>
      <c r="R65" s="116"/>
    </row>
    <row r="66" spans="1:18" x14ac:dyDescent="0.25">
      <c r="A66" s="11">
        <v>28</v>
      </c>
      <c r="B66" s="19" t="s">
        <v>52</v>
      </c>
      <c r="C66" s="11"/>
      <c r="D66" s="20"/>
      <c r="E66" s="20"/>
      <c r="F66" s="23"/>
      <c r="G66" s="20"/>
      <c r="H66" s="45"/>
      <c r="I66" s="49"/>
      <c r="J66" s="45"/>
      <c r="K66" s="20"/>
      <c r="L66" s="53"/>
      <c r="M66" s="45"/>
      <c r="N66" s="20"/>
      <c r="O66" s="20"/>
      <c r="P66" s="20">
        <f t="shared" ref="P66:P70" si="17">N66-O66</f>
        <v>0</v>
      </c>
      <c r="Q66" s="53" t="e">
        <f t="shared" ref="Q66:Q70" si="18">O66/K66</f>
        <v>#DIV/0!</v>
      </c>
      <c r="R66" s="11"/>
    </row>
    <row r="67" spans="1:18" ht="71.25" x14ac:dyDescent="0.25">
      <c r="A67" s="11">
        <v>29</v>
      </c>
      <c r="B67" s="19" t="s">
        <v>259</v>
      </c>
      <c r="C67" s="11" t="s">
        <v>260</v>
      </c>
      <c r="D67" s="20">
        <v>4.09</v>
      </c>
      <c r="E67" s="20">
        <v>0</v>
      </c>
      <c r="F67" s="23">
        <v>0</v>
      </c>
      <c r="G67" s="20">
        <v>279.02</v>
      </c>
      <c r="H67" s="45">
        <v>42880</v>
      </c>
      <c r="I67" s="49" t="s">
        <v>261</v>
      </c>
      <c r="J67" s="45">
        <v>42900</v>
      </c>
      <c r="K67" s="20">
        <v>273.52999999999997</v>
      </c>
      <c r="L67" s="53">
        <v>0.45</v>
      </c>
      <c r="M67" s="45">
        <v>43271</v>
      </c>
      <c r="N67" s="20"/>
      <c r="O67" s="20">
        <v>32.875</v>
      </c>
      <c r="P67" s="20">
        <f t="shared" si="17"/>
        <v>-32.875</v>
      </c>
      <c r="Q67" s="53">
        <f t="shared" si="18"/>
        <v>0.12018791357437943</v>
      </c>
      <c r="R67" s="11" t="s">
        <v>264</v>
      </c>
    </row>
    <row r="68" spans="1:18" ht="42.75" x14ac:dyDescent="0.25">
      <c r="A68" s="11">
        <v>30</v>
      </c>
      <c r="B68" s="19" t="s">
        <v>263</v>
      </c>
      <c r="C68" s="11" t="s">
        <v>262</v>
      </c>
      <c r="D68" s="20">
        <v>1.575</v>
      </c>
      <c r="E68" s="20">
        <v>0</v>
      </c>
      <c r="F68" s="23">
        <v>0</v>
      </c>
      <c r="G68" s="20">
        <v>102.54</v>
      </c>
      <c r="H68" s="45">
        <v>42877</v>
      </c>
      <c r="I68" s="49" t="s">
        <v>261</v>
      </c>
      <c r="J68" s="45">
        <v>42900</v>
      </c>
      <c r="K68" s="20">
        <v>95.93</v>
      </c>
      <c r="L68" s="53">
        <v>0.1</v>
      </c>
      <c r="M68" s="45">
        <v>43271</v>
      </c>
      <c r="N68" s="20"/>
      <c r="O68" s="20"/>
      <c r="P68" s="20">
        <f t="shared" si="17"/>
        <v>0</v>
      </c>
      <c r="Q68" s="53">
        <f t="shared" si="18"/>
        <v>0</v>
      </c>
      <c r="R68" s="11" t="s">
        <v>265</v>
      </c>
    </row>
    <row r="69" spans="1:18" ht="42.75" x14ac:dyDescent="0.25">
      <c r="A69" s="11">
        <v>31</v>
      </c>
      <c r="B69" s="19" t="s">
        <v>444</v>
      </c>
      <c r="C69" s="11" t="s">
        <v>443</v>
      </c>
      <c r="D69" s="20">
        <v>1.77</v>
      </c>
      <c r="E69" s="20">
        <v>0</v>
      </c>
      <c r="F69" s="23">
        <v>0</v>
      </c>
      <c r="G69" s="20">
        <v>144.02600000000001</v>
      </c>
      <c r="H69" s="45">
        <v>43307</v>
      </c>
      <c r="I69" s="49"/>
      <c r="J69" s="45"/>
      <c r="K69" s="20"/>
      <c r="L69" s="53"/>
      <c r="M69" s="45"/>
      <c r="N69" s="20"/>
      <c r="O69" s="20"/>
      <c r="P69" s="20">
        <f t="shared" si="17"/>
        <v>0</v>
      </c>
      <c r="Q69" s="53" t="e">
        <f t="shared" si="18"/>
        <v>#DIV/0!</v>
      </c>
      <c r="R69" s="11"/>
    </row>
    <row r="70" spans="1:18" x14ac:dyDescent="0.25">
      <c r="A70" s="11">
        <v>32</v>
      </c>
      <c r="B70" s="19" t="s">
        <v>53</v>
      </c>
      <c r="C70" s="11"/>
      <c r="D70" s="20"/>
      <c r="E70" s="20"/>
      <c r="F70" s="23"/>
      <c r="G70" s="20"/>
      <c r="H70" s="45"/>
      <c r="I70" s="49"/>
      <c r="J70" s="45"/>
      <c r="K70" s="20"/>
      <c r="L70" s="53"/>
      <c r="M70" s="45"/>
      <c r="N70" s="20"/>
      <c r="O70" s="20"/>
      <c r="P70" s="20">
        <f t="shared" si="17"/>
        <v>0</v>
      </c>
      <c r="Q70" s="53" t="e">
        <f t="shared" si="18"/>
        <v>#DIV/0!</v>
      </c>
      <c r="R70" s="11"/>
    </row>
    <row r="71" spans="1:18" ht="21" customHeight="1" x14ac:dyDescent="0.25">
      <c r="A71" s="116" t="s">
        <v>27</v>
      </c>
      <c r="B71" s="116"/>
      <c r="C71" s="116"/>
      <c r="D71" s="116"/>
      <c r="E71" s="116"/>
      <c r="F71" s="116"/>
      <c r="G71" s="116"/>
      <c r="H71" s="116"/>
      <c r="I71" s="116"/>
      <c r="J71" s="116"/>
      <c r="K71" s="116"/>
      <c r="L71" s="116"/>
      <c r="M71" s="116"/>
      <c r="N71" s="116"/>
      <c r="O71" s="116"/>
      <c r="P71" s="116"/>
      <c r="Q71" s="116"/>
      <c r="R71" s="116"/>
    </row>
    <row r="72" spans="1:18" ht="71.25" x14ac:dyDescent="0.25">
      <c r="A72" s="11">
        <v>33</v>
      </c>
      <c r="B72" s="19" t="s">
        <v>291</v>
      </c>
      <c r="C72" s="11" t="s">
        <v>292</v>
      </c>
      <c r="D72" s="20">
        <v>0.5</v>
      </c>
      <c r="E72" s="20">
        <v>0</v>
      </c>
      <c r="F72" s="23">
        <v>0</v>
      </c>
      <c r="G72" s="20">
        <v>33.159999999999997</v>
      </c>
      <c r="H72" s="45">
        <v>43118</v>
      </c>
      <c r="I72" s="49" t="s">
        <v>366</v>
      </c>
      <c r="J72" s="45">
        <v>43164</v>
      </c>
      <c r="K72" s="20">
        <v>33.049999999999997</v>
      </c>
      <c r="L72" s="53">
        <v>0.2</v>
      </c>
      <c r="M72" s="45">
        <v>43415</v>
      </c>
      <c r="N72" s="20"/>
      <c r="O72" s="20"/>
      <c r="P72" s="20">
        <f t="shared" ref="P72:P73" si="19">N72-O72</f>
        <v>0</v>
      </c>
      <c r="Q72" s="53">
        <f t="shared" ref="Q72:Q73" si="20">O72/K72</f>
        <v>0</v>
      </c>
      <c r="R72" s="11"/>
    </row>
    <row r="73" spans="1:18" ht="43.5" thickBot="1" x14ac:dyDescent="0.3">
      <c r="A73" s="11">
        <v>34</v>
      </c>
      <c r="B73" s="19" t="s">
        <v>362</v>
      </c>
      <c r="C73" s="11" t="s">
        <v>445</v>
      </c>
      <c r="D73" s="20">
        <v>1.605</v>
      </c>
      <c r="E73" s="20">
        <v>0</v>
      </c>
      <c r="F73" s="23">
        <v>0</v>
      </c>
      <c r="G73" s="20">
        <v>107.169</v>
      </c>
      <c r="H73" s="45"/>
      <c r="I73" s="49" t="s">
        <v>369</v>
      </c>
      <c r="J73" s="45">
        <v>43205</v>
      </c>
      <c r="K73" s="20">
        <v>109.26</v>
      </c>
      <c r="L73" s="53">
        <v>0.65</v>
      </c>
      <c r="M73" s="45">
        <v>43576</v>
      </c>
      <c r="N73" s="20"/>
      <c r="O73" s="20">
        <v>70.37</v>
      </c>
      <c r="P73" s="20">
        <f t="shared" si="19"/>
        <v>-70.37</v>
      </c>
      <c r="Q73" s="53">
        <f t="shared" si="20"/>
        <v>0.64406004027091346</v>
      </c>
      <c r="R73" s="11"/>
    </row>
    <row r="74" spans="1:18" s="31" customFormat="1" ht="15.75" thickBot="1" x14ac:dyDescent="0.3">
      <c r="A74" s="128" t="s">
        <v>10</v>
      </c>
      <c r="B74" s="129"/>
      <c r="C74" s="43"/>
      <c r="D74" s="32">
        <f>SUM(D33:D73)</f>
        <v>28.227</v>
      </c>
      <c r="E74" s="32">
        <f>SUM(E33:E73)</f>
        <v>0</v>
      </c>
      <c r="F74" s="33">
        <f>SUM(F33:F73)</f>
        <v>0</v>
      </c>
      <c r="G74" s="32">
        <f>SUM(G33:G73)</f>
        <v>1926.5030000000004</v>
      </c>
      <c r="H74" s="46"/>
      <c r="I74" s="50"/>
      <c r="J74" s="46"/>
      <c r="K74" s="32">
        <f>SUM(K33:K73)</f>
        <v>1578.981</v>
      </c>
      <c r="L74" s="54">
        <f>AVERAGE(L33:L73)</f>
        <v>0.43000000000000005</v>
      </c>
      <c r="M74" s="46"/>
      <c r="N74" s="32">
        <f>SUM(N33:N73)</f>
        <v>0</v>
      </c>
      <c r="O74" s="32">
        <f>SUM(O33:O73)</f>
        <v>549.22700000000009</v>
      </c>
      <c r="P74" s="32">
        <f>SUM(P33:P73)</f>
        <v>-549.22700000000009</v>
      </c>
      <c r="Q74" s="54">
        <f>O74/K74</f>
        <v>0.34783635775224658</v>
      </c>
      <c r="R74" s="34"/>
    </row>
    <row r="75" spans="1:18" ht="25.5" customHeight="1" x14ac:dyDescent="0.25">
      <c r="A75" s="130" t="s">
        <v>11</v>
      </c>
      <c r="B75" s="130"/>
      <c r="C75" s="130"/>
      <c r="D75" s="130"/>
      <c r="E75" s="130"/>
      <c r="F75" s="130"/>
      <c r="G75" s="130"/>
      <c r="H75" s="130"/>
      <c r="I75" s="130"/>
      <c r="J75" s="130"/>
      <c r="K75" s="130"/>
      <c r="L75" s="130"/>
      <c r="M75" s="130"/>
      <c r="N75" s="130"/>
      <c r="O75" s="130"/>
      <c r="P75" s="130"/>
      <c r="Q75" s="130"/>
      <c r="R75" s="130"/>
    </row>
    <row r="76" spans="1:18" ht="21" customHeight="1" x14ac:dyDescent="0.25">
      <c r="A76" s="116" t="s">
        <v>33</v>
      </c>
      <c r="B76" s="116"/>
      <c r="C76" s="116"/>
      <c r="D76" s="116"/>
      <c r="E76" s="116"/>
      <c r="F76" s="116"/>
      <c r="G76" s="116"/>
      <c r="H76" s="116"/>
      <c r="I76" s="116"/>
      <c r="J76" s="116"/>
      <c r="K76" s="116"/>
      <c r="L76" s="116"/>
      <c r="M76" s="116"/>
      <c r="N76" s="116"/>
      <c r="O76" s="116"/>
      <c r="P76" s="116"/>
      <c r="Q76" s="116"/>
      <c r="R76" s="116"/>
    </row>
    <row r="77" spans="1:18" ht="28.5" x14ac:dyDescent="0.25">
      <c r="A77" s="29">
        <v>1</v>
      </c>
      <c r="B77" s="19" t="s">
        <v>54</v>
      </c>
      <c r="C77" s="11"/>
      <c r="D77" s="20"/>
      <c r="E77" s="20"/>
      <c r="F77" s="23"/>
      <c r="G77" s="20"/>
      <c r="H77" s="45"/>
      <c r="I77" s="49"/>
      <c r="J77" s="45"/>
      <c r="K77" s="20"/>
      <c r="L77" s="53"/>
      <c r="M77" s="45"/>
      <c r="N77" s="20"/>
      <c r="O77" s="20"/>
      <c r="P77" s="20">
        <f t="shared" ref="P77:P94" si="21">N77-O77</f>
        <v>0</v>
      </c>
      <c r="Q77" s="53" t="e">
        <f t="shared" ref="Q77:Q94" si="22">O77/K77</f>
        <v>#DIV/0!</v>
      </c>
      <c r="R77" s="11"/>
    </row>
    <row r="78" spans="1:18" ht="28.5" x14ac:dyDescent="0.25">
      <c r="A78" s="29">
        <v>2</v>
      </c>
      <c r="B78" s="19" t="s">
        <v>55</v>
      </c>
      <c r="C78" s="11"/>
      <c r="D78" s="20"/>
      <c r="E78" s="20"/>
      <c r="F78" s="23"/>
      <c r="G78" s="20"/>
      <c r="H78" s="45"/>
      <c r="I78" s="49"/>
      <c r="J78" s="45"/>
      <c r="K78" s="20"/>
      <c r="L78" s="53"/>
      <c r="M78" s="45"/>
      <c r="N78" s="20"/>
      <c r="O78" s="20"/>
      <c r="P78" s="20">
        <f t="shared" si="21"/>
        <v>0</v>
      </c>
      <c r="Q78" s="53" t="e">
        <f t="shared" si="22"/>
        <v>#DIV/0!</v>
      </c>
      <c r="R78" s="11"/>
    </row>
    <row r="79" spans="1:18" ht="28.5" x14ac:dyDescent="0.25">
      <c r="A79" s="29">
        <v>3</v>
      </c>
      <c r="B79" s="19" t="s">
        <v>56</v>
      </c>
      <c r="C79" s="11"/>
      <c r="D79" s="20"/>
      <c r="E79" s="20"/>
      <c r="F79" s="23"/>
      <c r="G79" s="20"/>
      <c r="H79" s="45"/>
      <c r="I79" s="49"/>
      <c r="J79" s="45"/>
      <c r="K79" s="20"/>
      <c r="L79" s="53"/>
      <c r="M79" s="45"/>
      <c r="N79" s="20"/>
      <c r="O79" s="20"/>
      <c r="P79" s="20">
        <f t="shared" si="21"/>
        <v>0</v>
      </c>
      <c r="Q79" s="53" t="e">
        <f t="shared" si="22"/>
        <v>#DIV/0!</v>
      </c>
      <c r="R79" s="11"/>
    </row>
    <row r="80" spans="1:18" ht="42.75" x14ac:dyDescent="0.25">
      <c r="A80" s="29">
        <v>4</v>
      </c>
      <c r="B80" s="19" t="s">
        <v>387</v>
      </c>
      <c r="C80" s="11" t="s">
        <v>388</v>
      </c>
      <c r="D80" s="20">
        <v>1</v>
      </c>
      <c r="E80" s="20">
        <v>0</v>
      </c>
      <c r="F80" s="23">
        <v>0</v>
      </c>
      <c r="G80" s="20">
        <v>72.739999999999995</v>
      </c>
      <c r="H80" s="45">
        <v>43307</v>
      </c>
      <c r="I80" s="49"/>
      <c r="J80" s="45"/>
      <c r="K80" s="20"/>
      <c r="L80" s="53"/>
      <c r="M80" s="45"/>
      <c r="N80" s="20"/>
      <c r="O80" s="20"/>
      <c r="P80" s="20">
        <f t="shared" si="21"/>
        <v>0</v>
      </c>
      <c r="Q80" s="53" t="e">
        <f t="shared" si="22"/>
        <v>#DIV/0!</v>
      </c>
      <c r="R80" s="11" t="s">
        <v>408</v>
      </c>
    </row>
    <row r="81" spans="1:18" ht="28.5" x14ac:dyDescent="0.25">
      <c r="A81" s="29">
        <v>5</v>
      </c>
      <c r="B81" s="19" t="s">
        <v>57</v>
      </c>
      <c r="C81" s="11"/>
      <c r="D81" s="20"/>
      <c r="E81" s="20"/>
      <c r="F81" s="23"/>
      <c r="G81" s="20"/>
      <c r="H81" s="45"/>
      <c r="I81" s="49"/>
      <c r="J81" s="45"/>
      <c r="K81" s="20"/>
      <c r="L81" s="53"/>
      <c r="M81" s="45"/>
      <c r="N81" s="20"/>
      <c r="O81" s="20"/>
      <c r="P81" s="20">
        <f t="shared" si="21"/>
        <v>0</v>
      </c>
      <c r="Q81" s="53" t="e">
        <f t="shared" si="22"/>
        <v>#DIV/0!</v>
      </c>
      <c r="R81" s="11"/>
    </row>
    <row r="82" spans="1:18" ht="28.5" x14ac:dyDescent="0.25">
      <c r="A82" s="29">
        <v>6</v>
      </c>
      <c r="B82" s="19" t="s">
        <v>58</v>
      </c>
      <c r="C82" s="11"/>
      <c r="D82" s="20"/>
      <c r="E82" s="20"/>
      <c r="F82" s="23"/>
      <c r="G82" s="20"/>
      <c r="H82" s="45"/>
      <c r="I82" s="49"/>
      <c r="J82" s="45"/>
      <c r="K82" s="20"/>
      <c r="L82" s="53"/>
      <c r="M82" s="45"/>
      <c r="N82" s="20"/>
      <c r="O82" s="20"/>
      <c r="P82" s="20">
        <f t="shared" si="21"/>
        <v>0</v>
      </c>
      <c r="Q82" s="53" t="e">
        <f t="shared" si="22"/>
        <v>#DIV/0!</v>
      </c>
      <c r="R82" s="11"/>
    </row>
    <row r="83" spans="1:18" ht="28.5" x14ac:dyDescent="0.25">
      <c r="A83" s="29">
        <v>7</v>
      </c>
      <c r="B83" s="19" t="s">
        <v>59</v>
      </c>
      <c r="C83" s="11"/>
      <c r="D83" s="20"/>
      <c r="E83" s="20"/>
      <c r="F83" s="23"/>
      <c r="G83" s="20"/>
      <c r="H83" s="45"/>
      <c r="I83" s="49"/>
      <c r="J83" s="45"/>
      <c r="K83" s="20"/>
      <c r="L83" s="53"/>
      <c r="M83" s="45"/>
      <c r="N83" s="20"/>
      <c r="O83" s="20"/>
      <c r="P83" s="20">
        <f t="shared" si="21"/>
        <v>0</v>
      </c>
      <c r="Q83" s="53" t="e">
        <f t="shared" si="22"/>
        <v>#DIV/0!</v>
      </c>
      <c r="R83" s="11"/>
    </row>
    <row r="84" spans="1:18" ht="28.5" x14ac:dyDescent="0.25">
      <c r="A84" s="29">
        <v>8</v>
      </c>
      <c r="B84" s="19" t="s">
        <v>60</v>
      </c>
      <c r="C84" s="11"/>
      <c r="D84" s="20"/>
      <c r="E84" s="20"/>
      <c r="F84" s="23"/>
      <c r="G84" s="20"/>
      <c r="H84" s="45"/>
      <c r="I84" s="49"/>
      <c r="J84" s="45"/>
      <c r="K84" s="20"/>
      <c r="L84" s="53"/>
      <c r="M84" s="45"/>
      <c r="N84" s="20"/>
      <c r="O84" s="20"/>
      <c r="P84" s="20">
        <f t="shared" si="21"/>
        <v>0</v>
      </c>
      <c r="Q84" s="53" t="e">
        <f t="shared" si="22"/>
        <v>#DIV/0!</v>
      </c>
      <c r="R84" s="11"/>
    </row>
    <row r="85" spans="1:18" ht="28.5" x14ac:dyDescent="0.25">
      <c r="A85" s="29">
        <v>9</v>
      </c>
      <c r="B85" s="19" t="s">
        <v>61</v>
      </c>
      <c r="C85" s="11"/>
      <c r="D85" s="20"/>
      <c r="E85" s="20"/>
      <c r="F85" s="23"/>
      <c r="G85" s="20"/>
      <c r="H85" s="45"/>
      <c r="I85" s="49"/>
      <c r="J85" s="45"/>
      <c r="K85" s="20"/>
      <c r="L85" s="53"/>
      <c r="M85" s="45"/>
      <c r="N85" s="20"/>
      <c r="O85" s="20"/>
      <c r="P85" s="20">
        <f t="shared" si="21"/>
        <v>0</v>
      </c>
      <c r="Q85" s="53" t="e">
        <f t="shared" si="22"/>
        <v>#DIV/0!</v>
      </c>
      <c r="R85" s="11"/>
    </row>
    <row r="86" spans="1:18" ht="28.5" x14ac:dyDescent="0.25">
      <c r="A86" s="29">
        <v>10</v>
      </c>
      <c r="B86" s="19" t="s">
        <v>62</v>
      </c>
      <c r="C86" s="11"/>
      <c r="D86" s="20"/>
      <c r="E86" s="20"/>
      <c r="F86" s="23"/>
      <c r="G86" s="20"/>
      <c r="H86" s="45"/>
      <c r="I86" s="49"/>
      <c r="J86" s="45"/>
      <c r="K86" s="20"/>
      <c r="L86" s="53"/>
      <c r="M86" s="45"/>
      <c r="N86" s="20"/>
      <c r="O86" s="20"/>
      <c r="P86" s="20">
        <f t="shared" si="21"/>
        <v>0</v>
      </c>
      <c r="Q86" s="53" t="e">
        <f t="shared" si="22"/>
        <v>#DIV/0!</v>
      </c>
      <c r="R86" s="11"/>
    </row>
    <row r="87" spans="1:18" ht="28.5" x14ac:dyDescent="0.25">
      <c r="A87" s="29">
        <v>11</v>
      </c>
      <c r="B87" s="19" t="s">
        <v>63</v>
      </c>
      <c r="C87" s="11"/>
      <c r="D87" s="20"/>
      <c r="E87" s="20"/>
      <c r="F87" s="23"/>
      <c r="G87" s="20"/>
      <c r="H87" s="45"/>
      <c r="I87" s="49"/>
      <c r="J87" s="45"/>
      <c r="K87" s="20"/>
      <c r="L87" s="53"/>
      <c r="M87" s="45"/>
      <c r="N87" s="20"/>
      <c r="O87" s="20"/>
      <c r="P87" s="20">
        <f t="shared" si="21"/>
        <v>0</v>
      </c>
      <c r="Q87" s="53" t="e">
        <f t="shared" si="22"/>
        <v>#DIV/0!</v>
      </c>
      <c r="R87" s="11"/>
    </row>
    <row r="88" spans="1:18" x14ac:dyDescent="0.25">
      <c r="A88" s="29">
        <v>12</v>
      </c>
      <c r="B88" s="19" t="s">
        <v>64</v>
      </c>
      <c r="C88" s="11"/>
      <c r="D88" s="20"/>
      <c r="E88" s="20"/>
      <c r="F88" s="23"/>
      <c r="G88" s="20"/>
      <c r="H88" s="45"/>
      <c r="I88" s="49"/>
      <c r="J88" s="45"/>
      <c r="K88" s="20"/>
      <c r="L88" s="53"/>
      <c r="M88" s="45"/>
      <c r="N88" s="20"/>
      <c r="O88" s="20"/>
      <c r="P88" s="20">
        <f t="shared" si="21"/>
        <v>0</v>
      </c>
      <c r="Q88" s="53" t="e">
        <f t="shared" si="22"/>
        <v>#DIV/0!</v>
      </c>
      <c r="R88" s="11"/>
    </row>
    <row r="89" spans="1:18" ht="71.25" x14ac:dyDescent="0.25">
      <c r="A89" s="29">
        <v>13</v>
      </c>
      <c r="B89" s="19" t="s">
        <v>409</v>
      </c>
      <c r="C89" s="11" t="s">
        <v>410</v>
      </c>
      <c r="D89" s="20">
        <v>0.86599999999999999</v>
      </c>
      <c r="E89" s="20">
        <v>0</v>
      </c>
      <c r="F89" s="23">
        <v>0</v>
      </c>
      <c r="G89" s="20">
        <v>62.69</v>
      </c>
      <c r="H89" s="45">
        <v>43276</v>
      </c>
      <c r="I89" s="49"/>
      <c r="J89" s="45"/>
      <c r="K89" s="20"/>
      <c r="L89" s="53"/>
      <c r="M89" s="45"/>
      <c r="N89" s="20"/>
      <c r="O89" s="20"/>
      <c r="P89" s="20">
        <f t="shared" si="21"/>
        <v>0</v>
      </c>
      <c r="Q89" s="53" t="e">
        <f t="shared" si="22"/>
        <v>#DIV/0!</v>
      </c>
      <c r="R89" s="11" t="s">
        <v>411</v>
      </c>
    </row>
    <row r="90" spans="1:18" x14ac:dyDescent="0.25">
      <c r="A90" s="29">
        <v>14</v>
      </c>
      <c r="B90" s="19" t="s">
        <v>65</v>
      </c>
      <c r="C90" s="11"/>
      <c r="D90" s="20"/>
      <c r="E90" s="20"/>
      <c r="F90" s="23"/>
      <c r="G90" s="20"/>
      <c r="H90" s="45"/>
      <c r="I90" s="49"/>
      <c r="J90" s="45"/>
      <c r="K90" s="20"/>
      <c r="L90" s="53"/>
      <c r="M90" s="45"/>
      <c r="N90" s="20"/>
      <c r="O90" s="20"/>
      <c r="P90" s="20">
        <f t="shared" si="21"/>
        <v>0</v>
      </c>
      <c r="Q90" s="53" t="e">
        <f t="shared" si="22"/>
        <v>#DIV/0!</v>
      </c>
      <c r="R90" s="11"/>
    </row>
    <row r="91" spans="1:18" x14ac:dyDescent="0.25">
      <c r="A91" s="29">
        <v>15</v>
      </c>
      <c r="B91" s="19" t="s">
        <v>66</v>
      </c>
      <c r="C91" s="11"/>
      <c r="D91" s="20"/>
      <c r="E91" s="20"/>
      <c r="F91" s="23"/>
      <c r="G91" s="20"/>
      <c r="H91" s="45"/>
      <c r="I91" s="49"/>
      <c r="J91" s="45"/>
      <c r="K91" s="20"/>
      <c r="L91" s="53"/>
      <c r="M91" s="45"/>
      <c r="N91" s="20"/>
      <c r="O91" s="20"/>
      <c r="P91" s="20">
        <f t="shared" si="21"/>
        <v>0</v>
      </c>
      <c r="Q91" s="53" t="e">
        <f t="shared" si="22"/>
        <v>#DIV/0!</v>
      </c>
      <c r="R91" s="11"/>
    </row>
    <row r="92" spans="1:18" ht="28.5" x14ac:dyDescent="0.25">
      <c r="A92" s="29">
        <v>16</v>
      </c>
      <c r="B92" s="19" t="s">
        <v>67</v>
      </c>
      <c r="C92" s="11"/>
      <c r="D92" s="20"/>
      <c r="E92" s="20"/>
      <c r="F92" s="23"/>
      <c r="G92" s="20"/>
      <c r="H92" s="45"/>
      <c r="I92" s="49"/>
      <c r="J92" s="45"/>
      <c r="K92" s="20"/>
      <c r="L92" s="53"/>
      <c r="M92" s="45"/>
      <c r="N92" s="20"/>
      <c r="O92" s="20"/>
      <c r="P92" s="20">
        <f t="shared" si="21"/>
        <v>0</v>
      </c>
      <c r="Q92" s="53" t="e">
        <f t="shared" si="22"/>
        <v>#DIV/0!</v>
      </c>
      <c r="R92" s="11"/>
    </row>
    <row r="93" spans="1:18" ht="28.5" x14ac:dyDescent="0.25">
      <c r="A93" s="29">
        <v>17</v>
      </c>
      <c r="B93" s="19" t="s">
        <v>59</v>
      </c>
      <c r="C93" s="11"/>
      <c r="D93" s="20"/>
      <c r="E93" s="20"/>
      <c r="F93" s="23"/>
      <c r="G93" s="20"/>
      <c r="H93" s="45"/>
      <c r="I93" s="49"/>
      <c r="J93" s="45"/>
      <c r="K93" s="20"/>
      <c r="L93" s="53"/>
      <c r="M93" s="45"/>
      <c r="N93" s="20"/>
      <c r="O93" s="20"/>
      <c r="P93" s="20">
        <f t="shared" si="21"/>
        <v>0</v>
      </c>
      <c r="Q93" s="53" t="e">
        <f t="shared" si="22"/>
        <v>#DIV/0!</v>
      </c>
      <c r="R93" s="11"/>
    </row>
    <row r="94" spans="1:18" ht="28.5" x14ac:dyDescent="0.25">
      <c r="A94" s="29">
        <v>18</v>
      </c>
      <c r="B94" s="19" t="s">
        <v>68</v>
      </c>
      <c r="C94" s="11"/>
      <c r="D94" s="20"/>
      <c r="E94" s="20"/>
      <c r="F94" s="23"/>
      <c r="G94" s="20"/>
      <c r="H94" s="45"/>
      <c r="I94" s="49"/>
      <c r="J94" s="45"/>
      <c r="K94" s="20"/>
      <c r="L94" s="53"/>
      <c r="M94" s="45"/>
      <c r="N94" s="20"/>
      <c r="O94" s="20"/>
      <c r="P94" s="20">
        <f t="shared" si="21"/>
        <v>0</v>
      </c>
      <c r="Q94" s="53" t="e">
        <f t="shared" si="22"/>
        <v>#DIV/0!</v>
      </c>
      <c r="R94" s="11"/>
    </row>
    <row r="95" spans="1:18" ht="21" customHeight="1" x14ac:dyDescent="0.25">
      <c r="A95" s="116" t="s">
        <v>20</v>
      </c>
      <c r="B95" s="116"/>
      <c r="C95" s="116"/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6"/>
      <c r="O95" s="116"/>
      <c r="P95" s="116"/>
      <c r="Q95" s="116"/>
      <c r="R95" s="116"/>
    </row>
    <row r="96" spans="1:18" x14ac:dyDescent="0.25">
      <c r="A96" s="29">
        <v>19</v>
      </c>
      <c r="B96" s="19" t="s">
        <v>69</v>
      </c>
      <c r="C96" s="11"/>
      <c r="D96" s="20"/>
      <c r="E96" s="20"/>
      <c r="F96" s="23"/>
      <c r="G96" s="20"/>
      <c r="H96" s="45"/>
      <c r="I96" s="49"/>
      <c r="J96" s="45"/>
      <c r="K96" s="20"/>
      <c r="L96" s="53"/>
      <c r="M96" s="45"/>
      <c r="N96" s="20"/>
      <c r="O96" s="20"/>
      <c r="P96" s="20">
        <f t="shared" ref="P96:P112" si="23">N96-O96</f>
        <v>0</v>
      </c>
      <c r="Q96" s="53" t="e">
        <f t="shared" ref="Q96:Q112" si="24">O96/K96</f>
        <v>#DIV/0!</v>
      </c>
      <c r="R96" s="11"/>
    </row>
    <row r="97" spans="1:18" ht="28.5" x14ac:dyDescent="0.25">
      <c r="A97" s="29">
        <v>20</v>
      </c>
      <c r="B97" s="19" t="s">
        <v>70</v>
      </c>
      <c r="C97" s="11"/>
      <c r="D97" s="20"/>
      <c r="E97" s="20"/>
      <c r="F97" s="23"/>
      <c r="G97" s="20"/>
      <c r="H97" s="45"/>
      <c r="I97" s="49"/>
      <c r="J97" s="45"/>
      <c r="K97" s="20"/>
      <c r="L97" s="53"/>
      <c r="M97" s="45"/>
      <c r="N97" s="20"/>
      <c r="O97" s="20"/>
      <c r="P97" s="20">
        <f t="shared" si="23"/>
        <v>0</v>
      </c>
      <c r="Q97" s="53" t="e">
        <f t="shared" si="24"/>
        <v>#DIV/0!</v>
      </c>
      <c r="R97" s="11"/>
    </row>
    <row r="98" spans="1:18" x14ac:dyDescent="0.25">
      <c r="A98" s="29">
        <v>21</v>
      </c>
      <c r="B98" s="19" t="s">
        <v>71</v>
      </c>
      <c r="C98" s="11"/>
      <c r="D98" s="20"/>
      <c r="E98" s="20"/>
      <c r="F98" s="23"/>
      <c r="G98" s="20"/>
      <c r="H98" s="45"/>
      <c r="I98" s="49"/>
      <c r="J98" s="45"/>
      <c r="K98" s="20"/>
      <c r="L98" s="53"/>
      <c r="M98" s="45"/>
      <c r="N98" s="20"/>
      <c r="O98" s="20"/>
      <c r="P98" s="20">
        <f t="shared" si="23"/>
        <v>0</v>
      </c>
      <c r="Q98" s="53" t="e">
        <f t="shared" si="24"/>
        <v>#DIV/0!</v>
      </c>
      <c r="R98" s="11"/>
    </row>
    <row r="99" spans="1:18" ht="42.75" x14ac:dyDescent="0.25">
      <c r="A99" s="114">
        <v>25</v>
      </c>
      <c r="B99" s="19" t="s">
        <v>418</v>
      </c>
      <c r="C99" s="108" t="s">
        <v>419</v>
      </c>
      <c r="D99" s="20">
        <v>1.33</v>
      </c>
      <c r="E99" s="20">
        <v>0</v>
      </c>
      <c r="F99" s="23">
        <v>0</v>
      </c>
      <c r="G99" s="20">
        <v>110.79600000000001</v>
      </c>
      <c r="H99" s="105">
        <v>43276</v>
      </c>
      <c r="I99" s="110"/>
      <c r="J99" s="105"/>
      <c r="K99" s="20"/>
      <c r="L99" s="112"/>
      <c r="M99" s="105"/>
      <c r="N99" s="20"/>
      <c r="O99" s="20"/>
      <c r="P99" s="20">
        <f>N99-O99</f>
        <v>0</v>
      </c>
      <c r="Q99" s="53" t="e">
        <f>O99/K99</f>
        <v>#DIV/0!</v>
      </c>
      <c r="R99" s="11" t="s">
        <v>420</v>
      </c>
    </row>
    <row r="100" spans="1:18" ht="42.75" x14ac:dyDescent="0.25">
      <c r="A100" s="132"/>
      <c r="B100" s="19" t="s">
        <v>417</v>
      </c>
      <c r="C100" s="131"/>
      <c r="D100" s="20">
        <v>1.38</v>
      </c>
      <c r="E100" s="20">
        <v>0</v>
      </c>
      <c r="F100" s="23">
        <v>0</v>
      </c>
      <c r="G100" s="20">
        <v>107.55</v>
      </c>
      <c r="H100" s="106"/>
      <c r="I100" s="133"/>
      <c r="J100" s="106"/>
      <c r="K100" s="20"/>
      <c r="L100" s="134"/>
      <c r="M100" s="106"/>
      <c r="N100" s="20"/>
      <c r="O100" s="20"/>
      <c r="P100" s="20">
        <f t="shared" si="23"/>
        <v>0</v>
      </c>
      <c r="Q100" s="53" t="e">
        <f t="shared" si="24"/>
        <v>#DIV/0!</v>
      </c>
      <c r="R100" s="11" t="s">
        <v>421</v>
      </c>
    </row>
    <row r="101" spans="1:18" ht="42.75" x14ac:dyDescent="0.25">
      <c r="A101" s="115"/>
      <c r="B101" s="19" t="s">
        <v>416</v>
      </c>
      <c r="C101" s="109"/>
      <c r="D101" s="20">
        <v>1.4450000000000001</v>
      </c>
      <c r="E101" s="20">
        <v>0</v>
      </c>
      <c r="F101" s="23">
        <v>0</v>
      </c>
      <c r="G101" s="20">
        <v>117.238</v>
      </c>
      <c r="H101" s="107"/>
      <c r="I101" s="111"/>
      <c r="J101" s="107"/>
      <c r="K101" s="20"/>
      <c r="L101" s="113"/>
      <c r="M101" s="107"/>
      <c r="N101" s="20"/>
      <c r="O101" s="20"/>
      <c r="P101" s="20">
        <f t="shared" si="23"/>
        <v>0</v>
      </c>
      <c r="Q101" s="53" t="e">
        <f t="shared" si="24"/>
        <v>#DIV/0!</v>
      </c>
      <c r="R101" s="11" t="s">
        <v>422</v>
      </c>
    </row>
    <row r="102" spans="1:18" ht="28.5" x14ac:dyDescent="0.25">
      <c r="A102" s="29">
        <v>24</v>
      </c>
      <c r="B102" s="19" t="s">
        <v>72</v>
      </c>
      <c r="C102" s="11"/>
      <c r="D102" s="20"/>
      <c r="E102" s="20"/>
      <c r="F102" s="23"/>
      <c r="G102" s="20"/>
      <c r="H102" s="45"/>
      <c r="I102" s="49"/>
      <c r="J102" s="45"/>
      <c r="K102" s="20"/>
      <c r="L102" s="53"/>
      <c r="M102" s="45"/>
      <c r="N102" s="20"/>
      <c r="O102" s="20"/>
      <c r="P102" s="20">
        <f t="shared" si="23"/>
        <v>0</v>
      </c>
      <c r="Q102" s="53" t="e">
        <f t="shared" si="24"/>
        <v>#DIV/0!</v>
      </c>
      <c r="R102" s="11"/>
    </row>
    <row r="103" spans="1:18" ht="28.5" x14ac:dyDescent="0.25">
      <c r="A103" s="29">
        <v>26</v>
      </c>
      <c r="B103" s="19" t="s">
        <v>73</v>
      </c>
      <c r="C103" s="11"/>
      <c r="D103" s="20"/>
      <c r="E103" s="20"/>
      <c r="F103" s="23"/>
      <c r="G103" s="20"/>
      <c r="H103" s="45"/>
      <c r="I103" s="49"/>
      <c r="J103" s="45"/>
      <c r="K103" s="20"/>
      <c r="L103" s="53"/>
      <c r="M103" s="45"/>
      <c r="N103" s="20"/>
      <c r="O103" s="20"/>
      <c r="P103" s="20">
        <f t="shared" si="23"/>
        <v>0</v>
      </c>
      <c r="Q103" s="53" t="e">
        <f t="shared" si="24"/>
        <v>#DIV/0!</v>
      </c>
      <c r="R103" s="11"/>
    </row>
    <row r="104" spans="1:18" ht="28.5" x14ac:dyDescent="0.25">
      <c r="A104" s="29">
        <v>27</v>
      </c>
      <c r="B104" s="19" t="s">
        <v>74</v>
      </c>
      <c r="C104" s="11"/>
      <c r="D104" s="20"/>
      <c r="E104" s="20"/>
      <c r="F104" s="23"/>
      <c r="G104" s="20"/>
      <c r="H104" s="45"/>
      <c r="I104" s="49"/>
      <c r="J104" s="45"/>
      <c r="K104" s="20"/>
      <c r="L104" s="53"/>
      <c r="M104" s="45"/>
      <c r="N104" s="20"/>
      <c r="O104" s="20"/>
      <c r="P104" s="20">
        <f t="shared" si="23"/>
        <v>0</v>
      </c>
      <c r="Q104" s="53" t="e">
        <f t="shared" si="24"/>
        <v>#DIV/0!</v>
      </c>
      <c r="R104" s="11"/>
    </row>
    <row r="105" spans="1:18" ht="28.5" x14ac:dyDescent="0.25">
      <c r="A105" s="29">
        <v>28</v>
      </c>
      <c r="B105" s="19" t="s">
        <v>75</v>
      </c>
      <c r="C105" s="11"/>
      <c r="D105" s="20"/>
      <c r="E105" s="20"/>
      <c r="F105" s="23"/>
      <c r="G105" s="20"/>
      <c r="H105" s="45"/>
      <c r="I105" s="49"/>
      <c r="J105" s="45"/>
      <c r="K105" s="20"/>
      <c r="L105" s="53"/>
      <c r="M105" s="45"/>
      <c r="N105" s="20"/>
      <c r="O105" s="20"/>
      <c r="P105" s="20">
        <f t="shared" si="23"/>
        <v>0</v>
      </c>
      <c r="Q105" s="53" t="e">
        <f t="shared" si="24"/>
        <v>#DIV/0!</v>
      </c>
      <c r="R105" s="11"/>
    </row>
    <row r="106" spans="1:18" ht="28.5" x14ac:dyDescent="0.25">
      <c r="A106" s="29">
        <v>29</v>
      </c>
      <c r="B106" s="19" t="s">
        <v>76</v>
      </c>
      <c r="C106" s="11"/>
      <c r="D106" s="20"/>
      <c r="E106" s="20"/>
      <c r="F106" s="23"/>
      <c r="G106" s="20"/>
      <c r="H106" s="45"/>
      <c r="I106" s="49"/>
      <c r="J106" s="45"/>
      <c r="K106" s="20"/>
      <c r="L106" s="53"/>
      <c r="M106" s="45"/>
      <c r="N106" s="20"/>
      <c r="O106" s="20"/>
      <c r="P106" s="20">
        <f t="shared" si="23"/>
        <v>0</v>
      </c>
      <c r="Q106" s="53" t="e">
        <f t="shared" si="24"/>
        <v>#DIV/0!</v>
      </c>
      <c r="R106" s="11"/>
    </row>
    <row r="107" spans="1:18" ht="28.5" x14ac:dyDescent="0.25">
      <c r="A107" s="29">
        <v>30</v>
      </c>
      <c r="B107" s="19" t="s">
        <v>77</v>
      </c>
      <c r="C107" s="11"/>
      <c r="D107" s="20"/>
      <c r="E107" s="20"/>
      <c r="F107" s="23"/>
      <c r="G107" s="20"/>
      <c r="H107" s="45"/>
      <c r="I107" s="49"/>
      <c r="J107" s="45"/>
      <c r="K107" s="20"/>
      <c r="L107" s="53"/>
      <c r="M107" s="45"/>
      <c r="N107" s="20"/>
      <c r="O107" s="20"/>
      <c r="P107" s="20">
        <f t="shared" si="23"/>
        <v>0</v>
      </c>
      <c r="Q107" s="53" t="e">
        <f t="shared" si="24"/>
        <v>#DIV/0!</v>
      </c>
      <c r="R107" s="11"/>
    </row>
    <row r="108" spans="1:18" ht="28.5" x14ac:dyDescent="0.25">
      <c r="A108" s="29">
        <v>31</v>
      </c>
      <c r="B108" s="19" t="s">
        <v>78</v>
      </c>
      <c r="C108" s="11"/>
      <c r="D108" s="20"/>
      <c r="E108" s="20"/>
      <c r="F108" s="23"/>
      <c r="G108" s="20"/>
      <c r="H108" s="45"/>
      <c r="I108" s="49"/>
      <c r="J108" s="45"/>
      <c r="K108" s="20"/>
      <c r="L108" s="53"/>
      <c r="M108" s="45"/>
      <c r="N108" s="20"/>
      <c r="O108" s="20"/>
      <c r="P108" s="20">
        <f t="shared" si="23"/>
        <v>0</v>
      </c>
      <c r="Q108" s="53" t="e">
        <f t="shared" si="24"/>
        <v>#DIV/0!</v>
      </c>
      <c r="R108" s="11"/>
    </row>
    <row r="109" spans="1:18" x14ac:dyDescent="0.25">
      <c r="A109" s="29">
        <v>32</v>
      </c>
      <c r="B109" s="19" t="s">
        <v>79</v>
      </c>
      <c r="C109" s="11"/>
      <c r="D109" s="20"/>
      <c r="E109" s="20"/>
      <c r="F109" s="23"/>
      <c r="G109" s="20"/>
      <c r="H109" s="45"/>
      <c r="I109" s="49"/>
      <c r="J109" s="45"/>
      <c r="K109" s="20"/>
      <c r="L109" s="53"/>
      <c r="M109" s="45"/>
      <c r="N109" s="20"/>
      <c r="O109" s="20"/>
      <c r="P109" s="20">
        <f t="shared" si="23"/>
        <v>0</v>
      </c>
      <c r="Q109" s="53" t="e">
        <f t="shared" si="24"/>
        <v>#DIV/0!</v>
      </c>
      <c r="R109" s="11"/>
    </row>
    <row r="110" spans="1:18" ht="28.5" x14ac:dyDescent="0.25">
      <c r="A110" s="29">
        <v>33</v>
      </c>
      <c r="B110" s="19" t="s">
        <v>80</v>
      </c>
      <c r="C110" s="11"/>
      <c r="D110" s="20"/>
      <c r="E110" s="20"/>
      <c r="F110" s="23"/>
      <c r="G110" s="20"/>
      <c r="H110" s="45"/>
      <c r="I110" s="49"/>
      <c r="J110" s="45"/>
      <c r="K110" s="20"/>
      <c r="L110" s="53"/>
      <c r="M110" s="45"/>
      <c r="N110" s="20"/>
      <c r="O110" s="20"/>
      <c r="P110" s="20">
        <f t="shared" si="23"/>
        <v>0</v>
      </c>
      <c r="Q110" s="53" t="e">
        <f t="shared" si="24"/>
        <v>#DIV/0!</v>
      </c>
      <c r="R110" s="11"/>
    </row>
    <row r="111" spans="1:18" x14ac:dyDescent="0.25">
      <c r="A111" s="29">
        <v>34</v>
      </c>
      <c r="B111" s="19" t="s">
        <v>81</v>
      </c>
      <c r="C111" s="11"/>
      <c r="D111" s="20"/>
      <c r="E111" s="20"/>
      <c r="F111" s="23"/>
      <c r="G111" s="20"/>
      <c r="H111" s="45"/>
      <c r="I111" s="49"/>
      <c r="J111" s="45"/>
      <c r="K111" s="20"/>
      <c r="L111" s="53"/>
      <c r="M111" s="45"/>
      <c r="N111" s="20"/>
      <c r="O111" s="20"/>
      <c r="P111" s="20">
        <f t="shared" si="23"/>
        <v>0</v>
      </c>
      <c r="Q111" s="53" t="e">
        <f t="shared" si="24"/>
        <v>#DIV/0!</v>
      </c>
      <c r="R111" s="11"/>
    </row>
    <row r="112" spans="1:18" x14ac:dyDescent="0.25">
      <c r="A112" s="29">
        <v>35</v>
      </c>
      <c r="B112" s="19" t="s">
        <v>82</v>
      </c>
      <c r="C112" s="11"/>
      <c r="D112" s="20"/>
      <c r="E112" s="20"/>
      <c r="F112" s="23"/>
      <c r="G112" s="20"/>
      <c r="H112" s="45"/>
      <c r="I112" s="49"/>
      <c r="J112" s="45"/>
      <c r="K112" s="20"/>
      <c r="L112" s="53"/>
      <c r="M112" s="45"/>
      <c r="N112" s="20"/>
      <c r="O112" s="20"/>
      <c r="P112" s="20">
        <f t="shared" si="23"/>
        <v>0</v>
      </c>
      <c r="Q112" s="53" t="e">
        <f t="shared" si="24"/>
        <v>#DIV/0!</v>
      </c>
      <c r="R112" s="11"/>
    </row>
    <row r="113" spans="1:18" ht="21" customHeight="1" x14ac:dyDescent="0.25">
      <c r="A113" s="116" t="s">
        <v>24</v>
      </c>
      <c r="B113" s="116"/>
      <c r="C113" s="116"/>
      <c r="D113" s="116"/>
      <c r="E113" s="116"/>
      <c r="F113" s="116"/>
      <c r="G113" s="116"/>
      <c r="H113" s="116"/>
      <c r="I113" s="116"/>
      <c r="J113" s="116"/>
      <c r="K113" s="116"/>
      <c r="L113" s="116"/>
      <c r="M113" s="116"/>
      <c r="N113" s="116"/>
      <c r="O113" s="116"/>
      <c r="P113" s="116"/>
      <c r="Q113" s="116"/>
      <c r="R113" s="116"/>
    </row>
    <row r="114" spans="1:18" ht="28.5" x14ac:dyDescent="0.25">
      <c r="A114" s="29">
        <v>36</v>
      </c>
      <c r="B114" s="19" t="s">
        <v>83</v>
      </c>
      <c r="C114" s="11"/>
      <c r="D114" s="20"/>
      <c r="E114" s="20"/>
      <c r="F114" s="23"/>
      <c r="G114" s="20"/>
      <c r="H114" s="45"/>
      <c r="I114" s="49"/>
      <c r="J114" s="45"/>
      <c r="K114" s="20"/>
      <c r="L114" s="53"/>
      <c r="M114" s="45"/>
      <c r="N114" s="20"/>
      <c r="O114" s="20"/>
      <c r="P114" s="20">
        <f t="shared" ref="P114:P127" si="25">N114-O114</f>
        <v>0</v>
      </c>
      <c r="Q114" s="53" t="e">
        <f t="shared" ref="Q114:Q127" si="26">O114/K114</f>
        <v>#DIV/0!</v>
      </c>
      <c r="R114" s="11"/>
    </row>
    <row r="115" spans="1:18" ht="28.5" x14ac:dyDescent="0.25">
      <c r="A115" s="29">
        <v>37</v>
      </c>
      <c r="B115" s="19" t="s">
        <v>84</v>
      </c>
      <c r="C115" s="11"/>
      <c r="D115" s="20"/>
      <c r="E115" s="20"/>
      <c r="F115" s="23"/>
      <c r="G115" s="20"/>
      <c r="H115" s="45"/>
      <c r="I115" s="49"/>
      <c r="J115" s="45"/>
      <c r="K115" s="20"/>
      <c r="L115" s="53"/>
      <c r="M115" s="45"/>
      <c r="N115" s="20"/>
      <c r="O115" s="20"/>
      <c r="P115" s="20">
        <f t="shared" si="25"/>
        <v>0</v>
      </c>
      <c r="Q115" s="53" t="e">
        <f t="shared" si="26"/>
        <v>#DIV/0!</v>
      </c>
      <c r="R115" s="11"/>
    </row>
    <row r="116" spans="1:18" ht="28.5" x14ac:dyDescent="0.25">
      <c r="A116" s="29">
        <v>38</v>
      </c>
      <c r="B116" s="19" t="s">
        <v>85</v>
      </c>
      <c r="C116" s="11"/>
      <c r="D116" s="20"/>
      <c r="E116" s="20"/>
      <c r="F116" s="23"/>
      <c r="G116" s="20"/>
      <c r="H116" s="45"/>
      <c r="I116" s="49"/>
      <c r="J116" s="45"/>
      <c r="K116" s="20"/>
      <c r="L116" s="53"/>
      <c r="M116" s="45"/>
      <c r="N116" s="20"/>
      <c r="O116" s="20"/>
      <c r="P116" s="20">
        <f t="shared" si="25"/>
        <v>0</v>
      </c>
      <c r="Q116" s="53" t="e">
        <f t="shared" si="26"/>
        <v>#DIV/0!</v>
      </c>
      <c r="R116" s="11"/>
    </row>
    <row r="117" spans="1:18" ht="28.5" x14ac:dyDescent="0.25">
      <c r="A117" s="29">
        <v>39</v>
      </c>
      <c r="B117" s="19" t="s">
        <v>86</v>
      </c>
      <c r="C117" s="11"/>
      <c r="D117" s="20"/>
      <c r="E117" s="20"/>
      <c r="F117" s="23"/>
      <c r="G117" s="20"/>
      <c r="H117" s="45"/>
      <c r="I117" s="49"/>
      <c r="J117" s="45"/>
      <c r="K117" s="20"/>
      <c r="L117" s="53"/>
      <c r="M117" s="45"/>
      <c r="N117" s="20"/>
      <c r="O117" s="20"/>
      <c r="P117" s="20">
        <f t="shared" si="25"/>
        <v>0</v>
      </c>
      <c r="Q117" s="53" t="e">
        <f t="shared" si="26"/>
        <v>#DIV/0!</v>
      </c>
      <c r="R117" s="11"/>
    </row>
    <row r="118" spans="1:18" ht="28.5" x14ac:dyDescent="0.25">
      <c r="A118" s="29">
        <v>40</v>
      </c>
      <c r="B118" s="19" t="s">
        <v>87</v>
      </c>
      <c r="C118" s="11"/>
      <c r="D118" s="20"/>
      <c r="E118" s="20"/>
      <c r="F118" s="23"/>
      <c r="G118" s="20"/>
      <c r="H118" s="45"/>
      <c r="I118" s="49"/>
      <c r="J118" s="45"/>
      <c r="K118" s="20"/>
      <c r="L118" s="53"/>
      <c r="M118" s="45"/>
      <c r="N118" s="20"/>
      <c r="O118" s="20"/>
      <c r="P118" s="20">
        <f t="shared" si="25"/>
        <v>0</v>
      </c>
      <c r="Q118" s="53" t="e">
        <f t="shared" si="26"/>
        <v>#DIV/0!</v>
      </c>
      <c r="R118" s="11"/>
    </row>
    <row r="119" spans="1:18" ht="28.5" x14ac:dyDescent="0.25">
      <c r="A119" s="29">
        <v>41</v>
      </c>
      <c r="B119" s="19" t="s">
        <v>88</v>
      </c>
      <c r="C119" s="11"/>
      <c r="D119" s="20"/>
      <c r="E119" s="20"/>
      <c r="F119" s="23"/>
      <c r="G119" s="20"/>
      <c r="H119" s="45"/>
      <c r="I119" s="49"/>
      <c r="J119" s="45"/>
      <c r="K119" s="20"/>
      <c r="L119" s="53"/>
      <c r="M119" s="45"/>
      <c r="N119" s="20"/>
      <c r="O119" s="20"/>
      <c r="P119" s="20">
        <f t="shared" si="25"/>
        <v>0</v>
      </c>
      <c r="Q119" s="53" t="e">
        <f t="shared" si="26"/>
        <v>#DIV/0!</v>
      </c>
      <c r="R119" s="11"/>
    </row>
    <row r="120" spans="1:18" ht="28.5" x14ac:dyDescent="0.25">
      <c r="A120" s="29">
        <v>42</v>
      </c>
      <c r="B120" s="19" t="s">
        <v>192</v>
      </c>
      <c r="C120" s="11"/>
      <c r="D120" s="20"/>
      <c r="E120" s="20"/>
      <c r="F120" s="23"/>
      <c r="G120" s="20"/>
      <c r="H120" s="45"/>
      <c r="I120" s="49"/>
      <c r="J120" s="45"/>
      <c r="K120" s="20"/>
      <c r="L120" s="53"/>
      <c r="M120" s="45"/>
      <c r="N120" s="20"/>
      <c r="O120" s="20"/>
      <c r="P120" s="20">
        <f t="shared" si="25"/>
        <v>0</v>
      </c>
      <c r="Q120" s="53" t="e">
        <f t="shared" si="26"/>
        <v>#DIV/0!</v>
      </c>
      <c r="R120" s="11"/>
    </row>
    <row r="121" spans="1:18" ht="71.25" x14ac:dyDescent="0.25">
      <c r="A121" s="114">
        <v>43</v>
      </c>
      <c r="B121" s="19" t="s">
        <v>254</v>
      </c>
      <c r="C121" s="108" t="s">
        <v>391</v>
      </c>
      <c r="D121" s="20">
        <v>1.135</v>
      </c>
      <c r="E121" s="20">
        <v>0</v>
      </c>
      <c r="F121" s="23">
        <v>0</v>
      </c>
      <c r="G121" s="20">
        <v>92.117000000000004</v>
      </c>
      <c r="H121" s="105">
        <v>43213</v>
      </c>
      <c r="I121" s="110" t="s">
        <v>392</v>
      </c>
      <c r="J121" s="105">
        <v>43257</v>
      </c>
      <c r="K121" s="20">
        <v>96.61</v>
      </c>
      <c r="L121" s="112">
        <v>0</v>
      </c>
      <c r="M121" s="105">
        <v>43628</v>
      </c>
      <c r="N121" s="20"/>
      <c r="O121" s="20"/>
      <c r="P121" s="20">
        <f t="shared" si="25"/>
        <v>0</v>
      </c>
      <c r="Q121" s="53">
        <f t="shared" si="26"/>
        <v>0</v>
      </c>
      <c r="R121" s="11" t="s">
        <v>414</v>
      </c>
    </row>
    <row r="122" spans="1:18" ht="71.25" x14ac:dyDescent="0.25">
      <c r="A122" s="115"/>
      <c r="B122" s="19" t="s">
        <v>255</v>
      </c>
      <c r="C122" s="109"/>
      <c r="D122" s="20">
        <v>1.038</v>
      </c>
      <c r="E122" s="20">
        <v>0</v>
      </c>
      <c r="F122" s="23">
        <v>0</v>
      </c>
      <c r="G122" s="20">
        <v>81.768000000000001</v>
      </c>
      <c r="H122" s="107"/>
      <c r="I122" s="111"/>
      <c r="J122" s="107"/>
      <c r="K122" s="20">
        <v>85.757999999999996</v>
      </c>
      <c r="L122" s="113"/>
      <c r="M122" s="107"/>
      <c r="N122" s="20"/>
      <c r="O122" s="20"/>
      <c r="P122" s="20">
        <f>N122-O122</f>
        <v>0</v>
      </c>
      <c r="Q122" s="53">
        <f>O122/K122</f>
        <v>0</v>
      </c>
      <c r="R122" s="11" t="s">
        <v>415</v>
      </c>
    </row>
    <row r="123" spans="1:18" ht="28.5" x14ac:dyDescent="0.25">
      <c r="A123" s="29">
        <v>44</v>
      </c>
      <c r="B123" s="19" t="s">
        <v>89</v>
      </c>
      <c r="C123" s="11"/>
      <c r="D123" s="20"/>
      <c r="E123" s="20"/>
      <c r="F123" s="23"/>
      <c r="G123" s="20"/>
      <c r="H123" s="45"/>
      <c r="I123" s="49"/>
      <c r="J123" s="45"/>
      <c r="K123" s="20"/>
      <c r="L123" s="53"/>
      <c r="M123" s="45"/>
      <c r="N123" s="20"/>
      <c r="O123" s="20"/>
      <c r="P123" s="20">
        <f t="shared" si="25"/>
        <v>0</v>
      </c>
      <c r="Q123" s="53" t="e">
        <f t="shared" si="26"/>
        <v>#DIV/0!</v>
      </c>
      <c r="R123" s="11"/>
    </row>
    <row r="124" spans="1:18" ht="42.75" x14ac:dyDescent="0.25">
      <c r="A124" s="29">
        <v>45</v>
      </c>
      <c r="B124" s="19" t="s">
        <v>256</v>
      </c>
      <c r="C124" s="11" t="s">
        <v>423</v>
      </c>
      <c r="D124" s="20">
        <v>6.21</v>
      </c>
      <c r="E124" s="20">
        <v>0</v>
      </c>
      <c r="F124" s="23">
        <v>0</v>
      </c>
      <c r="G124" s="20">
        <v>418.94</v>
      </c>
      <c r="H124" s="45">
        <v>43276</v>
      </c>
      <c r="I124" s="49"/>
      <c r="J124" s="45"/>
      <c r="K124" s="20"/>
      <c r="L124" s="53"/>
      <c r="M124" s="45"/>
      <c r="N124" s="20"/>
      <c r="O124" s="20"/>
      <c r="P124" s="20">
        <f t="shared" si="25"/>
        <v>0</v>
      </c>
      <c r="Q124" s="53" t="e">
        <f t="shared" si="26"/>
        <v>#DIV/0!</v>
      </c>
      <c r="R124" s="11" t="s">
        <v>424</v>
      </c>
    </row>
    <row r="125" spans="1:18" ht="28.5" x14ac:dyDescent="0.25">
      <c r="A125" s="29">
        <v>46</v>
      </c>
      <c r="B125" s="19" t="s">
        <v>90</v>
      </c>
      <c r="C125" s="11"/>
      <c r="D125" s="20"/>
      <c r="E125" s="20"/>
      <c r="F125" s="23"/>
      <c r="G125" s="20"/>
      <c r="H125" s="45"/>
      <c r="I125" s="49"/>
      <c r="J125" s="45"/>
      <c r="K125" s="20"/>
      <c r="L125" s="53"/>
      <c r="M125" s="45"/>
      <c r="N125" s="20"/>
      <c r="O125" s="20"/>
      <c r="P125" s="20">
        <f t="shared" si="25"/>
        <v>0</v>
      </c>
      <c r="Q125" s="53" t="e">
        <f t="shared" si="26"/>
        <v>#DIV/0!</v>
      </c>
      <c r="R125" s="11"/>
    </row>
    <row r="126" spans="1:18" ht="28.5" x14ac:dyDescent="0.25">
      <c r="A126" s="29">
        <v>47</v>
      </c>
      <c r="B126" s="19" t="s">
        <v>91</v>
      </c>
      <c r="C126" s="11"/>
      <c r="D126" s="20"/>
      <c r="E126" s="20"/>
      <c r="F126" s="23"/>
      <c r="G126" s="20"/>
      <c r="H126" s="45"/>
      <c r="I126" s="49"/>
      <c r="J126" s="45"/>
      <c r="K126" s="20"/>
      <c r="L126" s="53"/>
      <c r="M126" s="45"/>
      <c r="N126" s="20"/>
      <c r="O126" s="20"/>
      <c r="P126" s="20">
        <f t="shared" si="25"/>
        <v>0</v>
      </c>
      <c r="Q126" s="53" t="e">
        <f t="shared" si="26"/>
        <v>#DIV/0!</v>
      </c>
      <c r="R126" s="11"/>
    </row>
    <row r="127" spans="1:18" ht="28.5" x14ac:dyDescent="0.25">
      <c r="A127" s="29">
        <v>48</v>
      </c>
      <c r="B127" s="19" t="s">
        <v>92</v>
      </c>
      <c r="C127" s="11"/>
      <c r="D127" s="20"/>
      <c r="E127" s="20"/>
      <c r="F127" s="23"/>
      <c r="G127" s="20"/>
      <c r="H127" s="45"/>
      <c r="I127" s="49"/>
      <c r="J127" s="45"/>
      <c r="K127" s="20"/>
      <c r="L127" s="53"/>
      <c r="M127" s="45"/>
      <c r="N127" s="20"/>
      <c r="O127" s="20"/>
      <c r="P127" s="20">
        <f t="shared" si="25"/>
        <v>0</v>
      </c>
      <c r="Q127" s="53" t="e">
        <f t="shared" si="26"/>
        <v>#DIV/0!</v>
      </c>
      <c r="R127" s="11"/>
    </row>
    <row r="128" spans="1:18" ht="21" customHeight="1" x14ac:dyDescent="0.25">
      <c r="A128" s="116" t="s">
        <v>28</v>
      </c>
      <c r="B128" s="116"/>
      <c r="C128" s="116"/>
      <c r="D128" s="116"/>
      <c r="E128" s="116"/>
      <c r="F128" s="116"/>
      <c r="G128" s="116"/>
      <c r="H128" s="116"/>
      <c r="I128" s="116"/>
      <c r="J128" s="116"/>
      <c r="K128" s="116"/>
      <c r="L128" s="116"/>
      <c r="M128" s="116"/>
      <c r="N128" s="116"/>
      <c r="O128" s="116"/>
      <c r="P128" s="116"/>
      <c r="Q128" s="116"/>
      <c r="R128" s="116"/>
    </row>
    <row r="129" spans="1:18" ht="71.25" x14ac:dyDescent="0.25">
      <c r="A129" s="11">
        <v>49</v>
      </c>
      <c r="B129" s="19" t="s">
        <v>242</v>
      </c>
      <c r="C129" s="11" t="s">
        <v>243</v>
      </c>
      <c r="D129" s="20">
        <v>1.494</v>
      </c>
      <c r="E129" s="20">
        <v>0</v>
      </c>
      <c r="F129" s="23">
        <v>0</v>
      </c>
      <c r="G129" s="20">
        <v>105.99</v>
      </c>
      <c r="H129" s="45">
        <v>43300</v>
      </c>
      <c r="I129" s="49"/>
      <c r="J129" s="45"/>
      <c r="K129" s="20"/>
      <c r="L129" s="53"/>
      <c r="M129" s="45"/>
      <c r="N129" s="20"/>
      <c r="O129" s="20"/>
      <c r="P129" s="20">
        <f t="shared" ref="P129:P143" si="27">N129-O129</f>
        <v>0</v>
      </c>
      <c r="Q129" s="53" t="e">
        <f t="shared" ref="Q129:Q143" si="28">O129/K129</f>
        <v>#DIV/0!</v>
      </c>
      <c r="R129" s="11" t="s">
        <v>375</v>
      </c>
    </row>
    <row r="130" spans="1:18" x14ac:dyDescent="0.25">
      <c r="A130" s="11">
        <v>50</v>
      </c>
      <c r="B130" s="19" t="s">
        <v>93</v>
      </c>
      <c r="C130" s="11"/>
      <c r="D130" s="20"/>
      <c r="E130" s="20"/>
      <c r="F130" s="23"/>
      <c r="G130" s="20"/>
      <c r="H130" s="45"/>
      <c r="I130" s="49"/>
      <c r="J130" s="45"/>
      <c r="K130" s="20"/>
      <c r="L130" s="53"/>
      <c r="M130" s="45"/>
      <c r="N130" s="20"/>
      <c r="O130" s="20"/>
      <c r="P130" s="20">
        <f t="shared" si="27"/>
        <v>0</v>
      </c>
      <c r="Q130" s="53" t="e">
        <f t="shared" si="28"/>
        <v>#DIV/0!</v>
      </c>
      <c r="R130" s="11"/>
    </row>
    <row r="131" spans="1:18" x14ac:dyDescent="0.25">
      <c r="A131" s="11">
        <v>51</v>
      </c>
      <c r="B131" s="19" t="s">
        <v>94</v>
      </c>
      <c r="C131" s="11"/>
      <c r="D131" s="20"/>
      <c r="E131" s="20"/>
      <c r="F131" s="23"/>
      <c r="G131" s="20"/>
      <c r="H131" s="45"/>
      <c r="I131" s="49"/>
      <c r="J131" s="45"/>
      <c r="K131" s="20"/>
      <c r="L131" s="53"/>
      <c r="M131" s="45"/>
      <c r="N131" s="20"/>
      <c r="O131" s="20"/>
      <c r="P131" s="20">
        <f t="shared" si="27"/>
        <v>0</v>
      </c>
      <c r="Q131" s="53" t="e">
        <f t="shared" si="28"/>
        <v>#DIV/0!</v>
      </c>
      <c r="R131" s="11"/>
    </row>
    <row r="132" spans="1:18" ht="28.5" x14ac:dyDescent="0.25">
      <c r="A132" s="114">
        <v>52</v>
      </c>
      <c r="B132" s="19" t="s">
        <v>402</v>
      </c>
      <c r="C132" s="108" t="s">
        <v>404</v>
      </c>
      <c r="D132" s="20">
        <v>1.1399999999999999</v>
      </c>
      <c r="E132" s="20">
        <v>0</v>
      </c>
      <c r="F132" s="23">
        <v>0</v>
      </c>
      <c r="G132" s="20">
        <v>78.704999999999998</v>
      </c>
      <c r="H132" s="105">
        <v>43279</v>
      </c>
      <c r="I132" s="110"/>
      <c r="J132" s="105"/>
      <c r="K132" s="20"/>
      <c r="L132" s="112"/>
      <c r="M132" s="105"/>
      <c r="N132" s="20"/>
      <c r="O132" s="20"/>
      <c r="P132" s="20">
        <f t="shared" si="27"/>
        <v>0</v>
      </c>
      <c r="Q132" s="53" t="e">
        <f t="shared" si="28"/>
        <v>#DIV/0!</v>
      </c>
      <c r="R132" s="11"/>
    </row>
    <row r="133" spans="1:18" ht="42.75" x14ac:dyDescent="0.25">
      <c r="A133" s="115"/>
      <c r="B133" s="19" t="s">
        <v>403</v>
      </c>
      <c r="C133" s="109"/>
      <c r="D133" s="20">
        <v>0.995</v>
      </c>
      <c r="E133" s="20">
        <v>0</v>
      </c>
      <c r="F133" s="23">
        <v>0</v>
      </c>
      <c r="G133" s="20">
        <v>69.59</v>
      </c>
      <c r="H133" s="107"/>
      <c r="I133" s="111"/>
      <c r="J133" s="107"/>
      <c r="K133" s="20"/>
      <c r="L133" s="113"/>
      <c r="M133" s="107"/>
      <c r="N133" s="20"/>
      <c r="O133" s="20"/>
      <c r="P133" s="20">
        <f>N133-O133</f>
        <v>0</v>
      </c>
      <c r="Q133" s="53" t="e">
        <f>O133/K133</f>
        <v>#DIV/0!</v>
      </c>
      <c r="R133" s="11"/>
    </row>
    <row r="134" spans="1:18" ht="57" x14ac:dyDescent="0.25">
      <c r="A134" s="11">
        <v>53</v>
      </c>
      <c r="B134" s="19" t="s">
        <v>296</v>
      </c>
      <c r="C134" s="11" t="s">
        <v>297</v>
      </c>
      <c r="D134" s="20">
        <v>1.0069999999999999</v>
      </c>
      <c r="E134" s="20">
        <v>0</v>
      </c>
      <c r="F134" s="23">
        <v>0</v>
      </c>
      <c r="G134" s="20">
        <v>71.786000000000001</v>
      </c>
      <c r="H134" s="45">
        <v>43213</v>
      </c>
      <c r="I134" s="49" t="s">
        <v>377</v>
      </c>
      <c r="J134" s="45">
        <v>43257</v>
      </c>
      <c r="K134" s="20">
        <v>74.765000000000001</v>
      </c>
      <c r="L134" s="53">
        <v>0</v>
      </c>
      <c r="M134" s="45">
        <v>43628</v>
      </c>
      <c r="N134" s="20"/>
      <c r="O134" s="20"/>
      <c r="P134" s="20">
        <f t="shared" si="27"/>
        <v>0</v>
      </c>
      <c r="Q134" s="53">
        <f t="shared" si="28"/>
        <v>0</v>
      </c>
      <c r="R134" s="11"/>
    </row>
    <row r="135" spans="1:18" ht="71.25" x14ac:dyDescent="0.25">
      <c r="A135" s="11">
        <v>54</v>
      </c>
      <c r="B135" s="19" t="s">
        <v>331</v>
      </c>
      <c r="C135" s="11" t="s">
        <v>332</v>
      </c>
      <c r="D135" s="20">
        <v>3.71</v>
      </c>
      <c r="E135" s="20">
        <v>0</v>
      </c>
      <c r="F135" s="23">
        <v>0</v>
      </c>
      <c r="G135" s="20">
        <v>246.85</v>
      </c>
      <c r="H135" s="45">
        <v>43209</v>
      </c>
      <c r="I135" s="49" t="s">
        <v>224</v>
      </c>
      <c r="J135" s="45"/>
      <c r="K135" s="20">
        <v>255.3</v>
      </c>
      <c r="L135" s="53"/>
      <c r="M135" s="45"/>
      <c r="N135" s="20"/>
      <c r="O135" s="20"/>
      <c r="P135" s="20">
        <f t="shared" si="27"/>
        <v>0</v>
      </c>
      <c r="Q135" s="53">
        <f t="shared" si="28"/>
        <v>0</v>
      </c>
      <c r="R135" s="11" t="s">
        <v>401</v>
      </c>
    </row>
    <row r="136" spans="1:18" ht="28.5" x14ac:dyDescent="0.25">
      <c r="A136" s="11">
        <v>55</v>
      </c>
      <c r="B136" s="19" t="s">
        <v>95</v>
      </c>
      <c r="C136" s="11"/>
      <c r="D136" s="20"/>
      <c r="E136" s="20"/>
      <c r="F136" s="23"/>
      <c r="G136" s="20"/>
      <c r="H136" s="45"/>
      <c r="I136" s="49"/>
      <c r="J136" s="45"/>
      <c r="K136" s="20"/>
      <c r="L136" s="53"/>
      <c r="M136" s="45"/>
      <c r="N136" s="20"/>
      <c r="O136" s="20"/>
      <c r="P136" s="20">
        <f t="shared" si="27"/>
        <v>0</v>
      </c>
      <c r="Q136" s="53" t="e">
        <f t="shared" si="28"/>
        <v>#DIV/0!</v>
      </c>
      <c r="R136" s="11"/>
    </row>
    <row r="137" spans="1:18" x14ac:dyDescent="0.25">
      <c r="A137" s="11">
        <v>56</v>
      </c>
      <c r="B137" s="19" t="s">
        <v>96</v>
      </c>
      <c r="C137" s="11"/>
      <c r="D137" s="20"/>
      <c r="E137" s="20"/>
      <c r="F137" s="23"/>
      <c r="G137" s="20"/>
      <c r="H137" s="45"/>
      <c r="I137" s="49"/>
      <c r="J137" s="45"/>
      <c r="K137" s="20"/>
      <c r="L137" s="53"/>
      <c r="M137" s="45"/>
      <c r="N137" s="20"/>
      <c r="O137" s="20"/>
      <c r="P137" s="20">
        <f t="shared" si="27"/>
        <v>0</v>
      </c>
      <c r="Q137" s="53" t="e">
        <f t="shared" si="28"/>
        <v>#DIV/0!</v>
      </c>
      <c r="R137" s="11"/>
    </row>
    <row r="138" spans="1:18" ht="28.5" x14ac:dyDescent="0.25">
      <c r="A138" s="11">
        <v>57</v>
      </c>
      <c r="B138" s="19" t="s">
        <v>97</v>
      </c>
      <c r="C138" s="11"/>
      <c r="D138" s="20"/>
      <c r="E138" s="20"/>
      <c r="F138" s="23"/>
      <c r="G138" s="20"/>
      <c r="H138" s="45"/>
      <c r="I138" s="49"/>
      <c r="J138" s="45"/>
      <c r="K138" s="20"/>
      <c r="L138" s="53"/>
      <c r="M138" s="45"/>
      <c r="N138" s="20"/>
      <c r="O138" s="20"/>
      <c r="P138" s="20">
        <f t="shared" si="27"/>
        <v>0</v>
      </c>
      <c r="Q138" s="53" t="e">
        <f t="shared" si="28"/>
        <v>#DIV/0!</v>
      </c>
      <c r="R138" s="11"/>
    </row>
    <row r="139" spans="1:18" ht="28.5" x14ac:dyDescent="0.25">
      <c r="A139" s="11">
        <v>58</v>
      </c>
      <c r="B139" s="19" t="s">
        <v>98</v>
      </c>
      <c r="C139" s="11"/>
      <c r="D139" s="20"/>
      <c r="E139" s="20"/>
      <c r="F139" s="23"/>
      <c r="G139" s="20"/>
      <c r="H139" s="45"/>
      <c r="I139" s="49"/>
      <c r="J139" s="45"/>
      <c r="K139" s="20"/>
      <c r="L139" s="53"/>
      <c r="M139" s="45"/>
      <c r="N139" s="20"/>
      <c r="O139" s="20"/>
      <c r="P139" s="20">
        <f t="shared" si="27"/>
        <v>0</v>
      </c>
      <c r="Q139" s="53" t="e">
        <f t="shared" si="28"/>
        <v>#DIV/0!</v>
      </c>
      <c r="R139" s="11"/>
    </row>
    <row r="140" spans="1:18" ht="28.5" x14ac:dyDescent="0.25">
      <c r="A140" s="11">
        <v>59</v>
      </c>
      <c r="B140" s="19" t="s">
        <v>99</v>
      </c>
      <c r="C140" s="11"/>
      <c r="D140" s="20"/>
      <c r="E140" s="20"/>
      <c r="F140" s="23"/>
      <c r="G140" s="20"/>
      <c r="H140" s="45"/>
      <c r="I140" s="49"/>
      <c r="J140" s="45"/>
      <c r="K140" s="20"/>
      <c r="L140" s="53"/>
      <c r="M140" s="45"/>
      <c r="N140" s="20"/>
      <c r="O140" s="20"/>
      <c r="P140" s="20">
        <f t="shared" si="27"/>
        <v>0</v>
      </c>
      <c r="Q140" s="53" t="e">
        <f t="shared" si="28"/>
        <v>#DIV/0!</v>
      </c>
      <c r="R140" s="11"/>
    </row>
    <row r="141" spans="1:18" ht="28.5" x14ac:dyDescent="0.25">
      <c r="A141" s="11">
        <v>60</v>
      </c>
      <c r="B141" s="19" t="s">
        <v>100</v>
      </c>
      <c r="C141" s="11"/>
      <c r="D141" s="20"/>
      <c r="E141" s="20"/>
      <c r="F141" s="23"/>
      <c r="G141" s="20"/>
      <c r="H141" s="45"/>
      <c r="I141" s="49"/>
      <c r="J141" s="45"/>
      <c r="K141" s="20"/>
      <c r="L141" s="53"/>
      <c r="M141" s="45"/>
      <c r="N141" s="20"/>
      <c r="O141" s="20"/>
      <c r="P141" s="20">
        <f t="shared" si="27"/>
        <v>0</v>
      </c>
      <c r="Q141" s="53" t="e">
        <f t="shared" si="28"/>
        <v>#DIV/0!</v>
      </c>
      <c r="R141" s="11"/>
    </row>
    <row r="142" spans="1:18" ht="71.25" x14ac:dyDescent="0.25">
      <c r="A142" s="11">
        <v>61</v>
      </c>
      <c r="B142" s="19" t="s">
        <v>206</v>
      </c>
      <c r="C142" s="11" t="s">
        <v>212</v>
      </c>
      <c r="D142" s="20">
        <v>1.9059999999999999</v>
      </c>
      <c r="E142" s="20">
        <v>0</v>
      </c>
      <c r="F142" s="23">
        <v>0</v>
      </c>
      <c r="G142" s="20">
        <v>129.44</v>
      </c>
      <c r="H142" s="45">
        <v>42877</v>
      </c>
      <c r="I142" s="49" t="s">
        <v>207</v>
      </c>
      <c r="J142" s="45">
        <v>42908</v>
      </c>
      <c r="K142" s="20">
        <v>126.53</v>
      </c>
      <c r="L142" s="53">
        <v>1</v>
      </c>
      <c r="M142" s="45">
        <v>43279</v>
      </c>
      <c r="N142" s="20">
        <v>126.47</v>
      </c>
      <c r="O142" s="20">
        <v>126.47</v>
      </c>
      <c r="P142" s="20">
        <f t="shared" si="27"/>
        <v>0</v>
      </c>
      <c r="Q142" s="53">
        <f t="shared" si="28"/>
        <v>0.99952580415711689</v>
      </c>
      <c r="R142" s="11" t="s">
        <v>399</v>
      </c>
    </row>
    <row r="143" spans="1:18" ht="28.5" x14ac:dyDescent="0.25">
      <c r="A143" s="11">
        <v>62</v>
      </c>
      <c r="B143" s="19" t="s">
        <v>101</v>
      </c>
      <c r="C143" s="11"/>
      <c r="D143" s="20"/>
      <c r="E143" s="20"/>
      <c r="F143" s="23"/>
      <c r="G143" s="20"/>
      <c r="H143" s="45"/>
      <c r="I143" s="49"/>
      <c r="J143" s="45"/>
      <c r="K143" s="20"/>
      <c r="L143" s="53"/>
      <c r="M143" s="45"/>
      <c r="N143" s="20"/>
      <c r="O143" s="20"/>
      <c r="P143" s="20">
        <f t="shared" si="27"/>
        <v>0</v>
      </c>
      <c r="Q143" s="53" t="e">
        <f t="shared" si="28"/>
        <v>#DIV/0!</v>
      </c>
      <c r="R143" s="11"/>
    </row>
    <row r="144" spans="1:18" ht="21" customHeight="1" x14ac:dyDescent="0.25">
      <c r="A144" s="116" t="s">
        <v>31</v>
      </c>
      <c r="B144" s="116"/>
      <c r="C144" s="116"/>
      <c r="D144" s="116"/>
      <c r="E144" s="116"/>
      <c r="F144" s="116"/>
      <c r="G144" s="116"/>
      <c r="H144" s="116"/>
      <c r="I144" s="116"/>
      <c r="J144" s="116"/>
      <c r="K144" s="116"/>
      <c r="L144" s="116"/>
      <c r="M144" s="116"/>
      <c r="N144" s="116"/>
      <c r="O144" s="116"/>
      <c r="P144" s="116"/>
      <c r="Q144" s="116"/>
      <c r="R144" s="116"/>
    </row>
    <row r="145" spans="1:18" ht="85.5" x14ac:dyDescent="0.25">
      <c r="A145" s="11">
        <v>63</v>
      </c>
      <c r="B145" s="19" t="s">
        <v>208</v>
      </c>
      <c r="C145" s="11" t="s">
        <v>211</v>
      </c>
      <c r="D145" s="20">
        <v>2.0009999999999999</v>
      </c>
      <c r="E145" s="20">
        <v>0</v>
      </c>
      <c r="F145" s="23">
        <v>0</v>
      </c>
      <c r="G145" s="20">
        <v>121.34</v>
      </c>
      <c r="H145" s="45">
        <v>42877</v>
      </c>
      <c r="I145" s="49" t="s">
        <v>209</v>
      </c>
      <c r="J145" s="45">
        <v>42918</v>
      </c>
      <c r="K145" s="20">
        <v>119.46</v>
      </c>
      <c r="L145" s="53">
        <v>0</v>
      </c>
      <c r="M145" s="45">
        <v>43289</v>
      </c>
      <c r="N145" s="20"/>
      <c r="O145" s="20"/>
      <c r="P145" s="20">
        <f t="shared" ref="P145:P160" si="29">N145-O145</f>
        <v>0</v>
      </c>
      <c r="Q145" s="53">
        <f t="shared" ref="Q145:Q208" si="30">O145/K145</f>
        <v>0</v>
      </c>
      <c r="R145" s="11" t="s">
        <v>210</v>
      </c>
    </row>
    <row r="146" spans="1:18" ht="57" x14ac:dyDescent="0.25">
      <c r="A146" s="11">
        <v>64</v>
      </c>
      <c r="B146" s="19" t="s">
        <v>321</v>
      </c>
      <c r="C146" s="11" t="s">
        <v>322</v>
      </c>
      <c r="D146" s="20">
        <v>1.6180000000000001</v>
      </c>
      <c r="E146" s="20">
        <v>0</v>
      </c>
      <c r="F146" s="23">
        <v>0</v>
      </c>
      <c r="G146" s="20">
        <v>111.62</v>
      </c>
      <c r="H146" s="45">
        <v>43200</v>
      </c>
      <c r="I146" s="49" t="s">
        <v>379</v>
      </c>
      <c r="J146" s="45"/>
      <c r="K146" s="20">
        <v>106.04</v>
      </c>
      <c r="L146" s="53"/>
      <c r="M146" s="45"/>
      <c r="N146" s="20"/>
      <c r="O146" s="20"/>
      <c r="P146" s="20">
        <f t="shared" si="29"/>
        <v>0</v>
      </c>
      <c r="Q146" s="53">
        <f t="shared" si="30"/>
        <v>0</v>
      </c>
      <c r="R146" s="11" t="s">
        <v>380</v>
      </c>
    </row>
    <row r="147" spans="1:18" ht="71.25" x14ac:dyDescent="0.25">
      <c r="A147" s="11">
        <v>65</v>
      </c>
      <c r="B147" s="19" t="s">
        <v>329</v>
      </c>
      <c r="C147" s="11" t="s">
        <v>330</v>
      </c>
      <c r="D147" s="20">
        <v>1.575</v>
      </c>
      <c r="E147" s="20">
        <v>0</v>
      </c>
      <c r="F147" s="23">
        <v>0</v>
      </c>
      <c r="G147" s="20">
        <v>111.35899999999999</v>
      </c>
      <c r="H147" s="45">
        <v>43200</v>
      </c>
      <c r="I147" s="49" t="s">
        <v>383</v>
      </c>
      <c r="J147" s="45">
        <v>43256</v>
      </c>
      <c r="K147" s="20">
        <v>114.69</v>
      </c>
      <c r="L147" s="53">
        <v>0</v>
      </c>
      <c r="M147" s="45">
        <v>43627</v>
      </c>
      <c r="N147" s="20"/>
      <c r="O147" s="20"/>
      <c r="P147" s="20">
        <f t="shared" si="29"/>
        <v>0</v>
      </c>
      <c r="Q147" s="53">
        <f t="shared" si="30"/>
        <v>0</v>
      </c>
      <c r="R147" s="11" t="s">
        <v>400</v>
      </c>
    </row>
    <row r="148" spans="1:18" ht="85.5" x14ac:dyDescent="0.25">
      <c r="A148" s="11">
        <v>66</v>
      </c>
      <c r="B148" s="19" t="s">
        <v>246</v>
      </c>
      <c r="C148" s="11" t="s">
        <v>295</v>
      </c>
      <c r="D148" s="20">
        <v>1.403</v>
      </c>
      <c r="E148" s="20">
        <v>0</v>
      </c>
      <c r="F148" s="23">
        <v>0</v>
      </c>
      <c r="G148" s="20">
        <v>91.18</v>
      </c>
      <c r="H148" s="45">
        <v>43213</v>
      </c>
      <c r="I148" s="49" t="s">
        <v>374</v>
      </c>
      <c r="J148" s="45"/>
      <c r="K148" s="20">
        <v>86.62</v>
      </c>
      <c r="L148" s="53"/>
      <c r="M148" s="45"/>
      <c r="N148" s="20"/>
      <c r="O148" s="20"/>
      <c r="P148" s="20">
        <f t="shared" si="29"/>
        <v>0</v>
      </c>
      <c r="Q148" s="53">
        <f t="shared" si="30"/>
        <v>0</v>
      </c>
      <c r="R148" s="11" t="s">
        <v>375</v>
      </c>
    </row>
    <row r="149" spans="1:18" ht="128.25" x14ac:dyDescent="0.25">
      <c r="A149" s="11">
        <v>67</v>
      </c>
      <c r="B149" s="19" t="s">
        <v>233</v>
      </c>
      <c r="C149" s="11" t="s">
        <v>234</v>
      </c>
      <c r="D149" s="20">
        <v>1.9950000000000001</v>
      </c>
      <c r="E149" s="20">
        <v>0</v>
      </c>
      <c r="F149" s="23">
        <v>0</v>
      </c>
      <c r="G149" s="20">
        <v>133.75</v>
      </c>
      <c r="H149" s="45">
        <v>42933</v>
      </c>
      <c r="I149" s="49" t="s">
        <v>235</v>
      </c>
      <c r="J149" s="45">
        <v>42984</v>
      </c>
      <c r="K149" s="20">
        <v>129.60900000000001</v>
      </c>
      <c r="L149" s="53">
        <v>0.05</v>
      </c>
      <c r="M149" s="45">
        <v>43355</v>
      </c>
      <c r="N149" s="20"/>
      <c r="O149" s="20"/>
      <c r="P149" s="20">
        <f t="shared" si="29"/>
        <v>0</v>
      </c>
      <c r="Q149" s="53">
        <f t="shared" si="30"/>
        <v>0</v>
      </c>
      <c r="R149" s="11" t="s">
        <v>236</v>
      </c>
    </row>
    <row r="150" spans="1:18" ht="71.25" x14ac:dyDescent="0.25">
      <c r="A150" s="11">
        <v>68</v>
      </c>
      <c r="B150" s="19" t="s">
        <v>325</v>
      </c>
      <c r="C150" s="11" t="s">
        <v>326</v>
      </c>
      <c r="D150" s="20">
        <v>1.04</v>
      </c>
      <c r="E150" s="20">
        <v>0</v>
      </c>
      <c r="F150" s="23">
        <v>0</v>
      </c>
      <c r="G150" s="20">
        <v>73.28</v>
      </c>
      <c r="H150" s="45">
        <v>43200</v>
      </c>
      <c r="I150" s="49" t="s">
        <v>379</v>
      </c>
      <c r="J150" s="45"/>
      <c r="K150" s="20">
        <v>69.616</v>
      </c>
      <c r="L150" s="53"/>
      <c r="M150" s="45"/>
      <c r="N150" s="20"/>
      <c r="O150" s="20"/>
      <c r="P150" s="20">
        <f t="shared" si="29"/>
        <v>0</v>
      </c>
      <c r="Q150" s="53">
        <f t="shared" si="30"/>
        <v>0</v>
      </c>
      <c r="R150" s="11" t="s">
        <v>382</v>
      </c>
    </row>
    <row r="151" spans="1:18" ht="42.75" x14ac:dyDescent="0.25">
      <c r="A151" s="11">
        <v>69</v>
      </c>
      <c r="B151" s="19" t="s">
        <v>298</v>
      </c>
      <c r="C151" s="11" t="s">
        <v>299</v>
      </c>
      <c r="D151" s="20">
        <v>1.4730000000000001</v>
      </c>
      <c r="E151" s="20">
        <v>0</v>
      </c>
      <c r="F151" s="23">
        <v>0</v>
      </c>
      <c r="G151" s="20">
        <v>97.27</v>
      </c>
      <c r="H151" s="45"/>
      <c r="I151" s="49"/>
      <c r="J151" s="45"/>
      <c r="K151" s="20"/>
      <c r="L151" s="53"/>
      <c r="M151" s="45"/>
      <c r="N151" s="20"/>
      <c r="O151" s="20"/>
      <c r="P151" s="20">
        <f t="shared" si="29"/>
        <v>0</v>
      </c>
      <c r="Q151" s="53" t="e">
        <f t="shared" si="30"/>
        <v>#DIV/0!</v>
      </c>
      <c r="R151" s="11" t="s">
        <v>378</v>
      </c>
    </row>
    <row r="152" spans="1:18" ht="71.25" x14ac:dyDescent="0.25">
      <c r="A152" s="11">
        <v>70</v>
      </c>
      <c r="B152" s="19" t="s">
        <v>327</v>
      </c>
      <c r="C152" s="11" t="s">
        <v>328</v>
      </c>
      <c r="D152" s="20">
        <v>1.27</v>
      </c>
      <c r="E152" s="20">
        <v>0</v>
      </c>
      <c r="F152" s="23">
        <v>0</v>
      </c>
      <c r="G152" s="20">
        <v>81.245000000000005</v>
      </c>
      <c r="H152" s="45">
        <v>43200</v>
      </c>
      <c r="I152" s="49" t="s">
        <v>383</v>
      </c>
      <c r="J152" s="45">
        <v>43256</v>
      </c>
      <c r="K152" s="20">
        <v>81.2</v>
      </c>
      <c r="L152" s="53">
        <v>0</v>
      </c>
      <c r="M152" s="45">
        <v>43627</v>
      </c>
      <c r="N152" s="20"/>
      <c r="O152" s="20"/>
      <c r="P152" s="20">
        <f t="shared" si="29"/>
        <v>0</v>
      </c>
      <c r="Q152" s="53">
        <f t="shared" si="30"/>
        <v>0</v>
      </c>
      <c r="R152" s="11" t="s">
        <v>384</v>
      </c>
    </row>
    <row r="153" spans="1:18" ht="28.5" x14ac:dyDescent="0.25">
      <c r="A153" s="11">
        <v>71</v>
      </c>
      <c r="B153" s="19" t="s">
        <v>102</v>
      </c>
      <c r="C153" s="11"/>
      <c r="D153" s="20"/>
      <c r="E153" s="20"/>
      <c r="F153" s="23"/>
      <c r="G153" s="20"/>
      <c r="H153" s="45"/>
      <c r="I153" s="49"/>
      <c r="J153" s="45"/>
      <c r="K153" s="20"/>
      <c r="L153" s="53"/>
      <c r="M153" s="45"/>
      <c r="N153" s="20"/>
      <c r="O153" s="20"/>
      <c r="P153" s="20">
        <f t="shared" si="29"/>
        <v>0</v>
      </c>
      <c r="Q153" s="53" t="e">
        <f t="shared" si="30"/>
        <v>#DIV/0!</v>
      </c>
      <c r="R153" s="11"/>
    </row>
    <row r="154" spans="1:18" ht="42.75" x14ac:dyDescent="0.25">
      <c r="A154" s="11">
        <v>72</v>
      </c>
      <c r="B154" s="19" t="s">
        <v>323</v>
      </c>
      <c r="C154" s="11" t="s">
        <v>324</v>
      </c>
      <c r="D154" s="20">
        <v>1.4870000000000001</v>
      </c>
      <c r="E154" s="20">
        <v>0</v>
      </c>
      <c r="F154" s="23">
        <v>0</v>
      </c>
      <c r="G154" s="20">
        <v>109.316</v>
      </c>
      <c r="H154" s="45"/>
      <c r="I154" s="49"/>
      <c r="J154" s="45"/>
      <c r="K154" s="20"/>
      <c r="L154" s="53"/>
      <c r="M154" s="45"/>
      <c r="N154" s="20"/>
      <c r="O154" s="20"/>
      <c r="P154" s="20">
        <f t="shared" si="29"/>
        <v>0</v>
      </c>
      <c r="Q154" s="53" t="e">
        <f t="shared" si="30"/>
        <v>#DIV/0!</v>
      </c>
      <c r="R154" s="11" t="s">
        <v>381</v>
      </c>
    </row>
    <row r="155" spans="1:18" ht="99.75" x14ac:dyDescent="0.25">
      <c r="A155" s="11">
        <v>73</v>
      </c>
      <c r="B155" s="19" t="s">
        <v>244</v>
      </c>
      <c r="C155" s="11" t="s">
        <v>245</v>
      </c>
      <c r="D155" s="20">
        <v>1.5149999999999999</v>
      </c>
      <c r="E155" s="20">
        <v>0</v>
      </c>
      <c r="F155" s="23">
        <v>0</v>
      </c>
      <c r="G155" s="20">
        <v>100.56</v>
      </c>
      <c r="H155" s="45">
        <v>43213</v>
      </c>
      <c r="I155" s="49" t="s">
        <v>376</v>
      </c>
      <c r="J155" s="45">
        <v>43257</v>
      </c>
      <c r="K155" s="20">
        <v>95.536000000000001</v>
      </c>
      <c r="L155" s="53">
        <v>0</v>
      </c>
      <c r="M155" s="45">
        <v>43628</v>
      </c>
      <c r="N155" s="20"/>
      <c r="O155" s="20"/>
      <c r="P155" s="20">
        <f t="shared" si="29"/>
        <v>0</v>
      </c>
      <c r="Q155" s="53">
        <f t="shared" si="30"/>
        <v>0</v>
      </c>
      <c r="R155" s="11"/>
    </row>
    <row r="156" spans="1:18" ht="28.5" x14ac:dyDescent="0.25">
      <c r="A156" s="11">
        <v>74</v>
      </c>
      <c r="B156" s="19" t="s">
        <v>103</v>
      </c>
      <c r="C156" s="11"/>
      <c r="D156" s="20"/>
      <c r="E156" s="20"/>
      <c r="F156" s="23"/>
      <c r="G156" s="20"/>
      <c r="H156" s="45"/>
      <c r="I156" s="49"/>
      <c r="J156" s="45"/>
      <c r="K156" s="20"/>
      <c r="L156" s="53"/>
      <c r="M156" s="45"/>
      <c r="N156" s="20"/>
      <c r="O156" s="20"/>
      <c r="P156" s="20">
        <f t="shared" si="29"/>
        <v>0</v>
      </c>
      <c r="Q156" s="53" t="e">
        <f t="shared" si="30"/>
        <v>#DIV/0!</v>
      </c>
      <c r="R156" s="11"/>
    </row>
    <row r="157" spans="1:18" ht="57" x14ac:dyDescent="0.25">
      <c r="A157" s="11">
        <v>75</v>
      </c>
      <c r="B157" s="19" t="s">
        <v>238</v>
      </c>
      <c r="C157" s="11" t="s">
        <v>237</v>
      </c>
      <c r="D157" s="20">
        <v>0.55600000000000005</v>
      </c>
      <c r="E157" s="20">
        <v>0</v>
      </c>
      <c r="F157" s="23">
        <v>0</v>
      </c>
      <c r="G157" s="20">
        <v>34.29</v>
      </c>
      <c r="H157" s="45">
        <v>42933</v>
      </c>
      <c r="I157" s="49" t="s">
        <v>218</v>
      </c>
      <c r="J157" s="45">
        <v>42984</v>
      </c>
      <c r="K157" s="20">
        <v>33.606000000000002</v>
      </c>
      <c r="L157" s="53">
        <v>0.35</v>
      </c>
      <c r="M157" s="45">
        <v>43263</v>
      </c>
      <c r="N157" s="20"/>
      <c r="O157" s="20">
        <v>10.49</v>
      </c>
      <c r="P157" s="20">
        <f t="shared" si="29"/>
        <v>-10.49</v>
      </c>
      <c r="Q157" s="53">
        <f t="shared" si="30"/>
        <v>0.31214664048086649</v>
      </c>
      <c r="R157" s="11"/>
    </row>
    <row r="158" spans="1:18" ht="28.5" x14ac:dyDescent="0.25">
      <c r="A158" s="11">
        <v>76</v>
      </c>
      <c r="B158" s="19" t="s">
        <v>104</v>
      </c>
      <c r="C158" s="11"/>
      <c r="D158" s="20"/>
      <c r="E158" s="20"/>
      <c r="F158" s="23"/>
      <c r="G158" s="20"/>
      <c r="H158" s="45"/>
      <c r="I158" s="49"/>
      <c r="J158" s="45"/>
      <c r="K158" s="20"/>
      <c r="L158" s="53"/>
      <c r="M158" s="45"/>
      <c r="N158" s="20"/>
      <c r="O158" s="20"/>
      <c r="P158" s="20">
        <f t="shared" si="29"/>
        <v>0</v>
      </c>
      <c r="Q158" s="53" t="e">
        <f t="shared" si="30"/>
        <v>#DIV/0!</v>
      </c>
      <c r="R158" s="11"/>
    </row>
    <row r="159" spans="1:18" ht="28.5" x14ac:dyDescent="0.25">
      <c r="A159" s="11">
        <v>77</v>
      </c>
      <c r="B159" s="19" t="s">
        <v>105</v>
      </c>
      <c r="C159" s="11"/>
      <c r="D159" s="20"/>
      <c r="E159" s="20"/>
      <c r="F159" s="23"/>
      <c r="G159" s="20"/>
      <c r="H159" s="45"/>
      <c r="I159" s="49"/>
      <c r="J159" s="45"/>
      <c r="K159" s="20"/>
      <c r="L159" s="53"/>
      <c r="M159" s="45"/>
      <c r="N159" s="20"/>
      <c r="O159" s="20"/>
      <c r="P159" s="20">
        <f t="shared" si="29"/>
        <v>0</v>
      </c>
      <c r="Q159" s="53" t="e">
        <f t="shared" si="30"/>
        <v>#DIV/0!</v>
      </c>
      <c r="R159" s="11"/>
    </row>
    <row r="160" spans="1:18" ht="85.5" x14ac:dyDescent="0.25">
      <c r="A160" s="11">
        <v>78</v>
      </c>
      <c r="B160" s="19" t="s">
        <v>239</v>
      </c>
      <c r="C160" s="11" t="s">
        <v>240</v>
      </c>
      <c r="D160" s="20">
        <v>0.57499999999999996</v>
      </c>
      <c r="E160" s="20">
        <v>0</v>
      </c>
      <c r="F160" s="23">
        <v>0</v>
      </c>
      <c r="G160" s="20">
        <v>35</v>
      </c>
      <c r="H160" s="45">
        <v>42933</v>
      </c>
      <c r="I160" s="49" t="s">
        <v>241</v>
      </c>
      <c r="J160" s="45">
        <v>42984</v>
      </c>
      <c r="K160" s="20">
        <v>36.549999999999997</v>
      </c>
      <c r="L160" s="53">
        <v>0.6</v>
      </c>
      <c r="M160" s="45">
        <v>43220</v>
      </c>
      <c r="N160" s="20"/>
      <c r="O160" s="20">
        <v>21.15</v>
      </c>
      <c r="P160" s="20">
        <f t="shared" si="29"/>
        <v>-21.15</v>
      </c>
      <c r="Q160" s="53">
        <f t="shared" si="30"/>
        <v>0.57865937072503426</v>
      </c>
      <c r="R160" s="11"/>
    </row>
    <row r="161" spans="1:18" ht="21" customHeight="1" x14ac:dyDescent="0.25">
      <c r="A161" s="116" t="s">
        <v>29</v>
      </c>
      <c r="B161" s="116"/>
      <c r="C161" s="116"/>
      <c r="D161" s="116"/>
      <c r="E161" s="116"/>
      <c r="F161" s="116"/>
      <c r="G161" s="116"/>
      <c r="H161" s="116"/>
      <c r="I161" s="116"/>
      <c r="J161" s="116"/>
      <c r="K161" s="116"/>
      <c r="L161" s="116"/>
      <c r="M161" s="116"/>
      <c r="N161" s="116"/>
      <c r="O161" s="116"/>
      <c r="P161" s="116"/>
      <c r="Q161" s="116"/>
      <c r="R161" s="116"/>
    </row>
    <row r="162" spans="1:18" ht="57" x14ac:dyDescent="0.25">
      <c r="A162" s="11">
        <v>79</v>
      </c>
      <c r="B162" s="19" t="s">
        <v>364</v>
      </c>
      <c r="C162" s="11" t="s">
        <v>277</v>
      </c>
      <c r="D162" s="20">
        <v>3</v>
      </c>
      <c r="E162" s="20">
        <v>0</v>
      </c>
      <c r="F162" s="23">
        <v>0</v>
      </c>
      <c r="G162" s="20">
        <v>182.52</v>
      </c>
      <c r="H162" s="45">
        <v>43017</v>
      </c>
      <c r="I162" s="49" t="s">
        <v>275</v>
      </c>
      <c r="J162" s="45">
        <v>43058</v>
      </c>
      <c r="K162" s="20">
        <v>187.9</v>
      </c>
      <c r="L162" s="53">
        <v>0.45</v>
      </c>
      <c r="M162" s="45">
        <v>43429</v>
      </c>
      <c r="N162" s="20"/>
      <c r="O162" s="20">
        <v>71.266999999999996</v>
      </c>
      <c r="P162" s="20">
        <f t="shared" ref="P162:P183" si="31">N162-O162</f>
        <v>-71.266999999999996</v>
      </c>
      <c r="Q162" s="53">
        <f t="shared" si="30"/>
        <v>0.37928153273017562</v>
      </c>
      <c r="R162" s="11" t="s">
        <v>278</v>
      </c>
    </row>
    <row r="163" spans="1:18" ht="28.5" x14ac:dyDescent="0.25">
      <c r="A163" s="11">
        <v>80</v>
      </c>
      <c r="B163" s="19" t="s">
        <v>116</v>
      </c>
      <c r="C163" s="11"/>
      <c r="D163" s="20"/>
      <c r="E163" s="20"/>
      <c r="F163" s="23"/>
      <c r="G163" s="20"/>
      <c r="H163" s="45"/>
      <c r="I163" s="49"/>
      <c r="J163" s="45"/>
      <c r="K163" s="20"/>
      <c r="L163" s="53"/>
      <c r="M163" s="45"/>
      <c r="N163" s="20"/>
      <c r="O163" s="20"/>
      <c r="P163" s="20">
        <f t="shared" si="31"/>
        <v>0</v>
      </c>
      <c r="Q163" s="53" t="e">
        <f t="shared" si="30"/>
        <v>#DIV/0!</v>
      </c>
      <c r="R163" s="11"/>
    </row>
    <row r="164" spans="1:18" ht="28.5" x14ac:dyDescent="0.25">
      <c r="A164" s="11">
        <v>81</v>
      </c>
      <c r="B164" s="19" t="s">
        <v>106</v>
      </c>
      <c r="C164" s="11"/>
      <c r="D164" s="20"/>
      <c r="E164" s="20"/>
      <c r="F164" s="23"/>
      <c r="G164" s="20"/>
      <c r="H164" s="45"/>
      <c r="I164" s="49"/>
      <c r="J164" s="45"/>
      <c r="K164" s="20"/>
      <c r="L164" s="53"/>
      <c r="M164" s="45"/>
      <c r="N164" s="20"/>
      <c r="O164" s="20"/>
      <c r="P164" s="20">
        <f t="shared" si="31"/>
        <v>0</v>
      </c>
      <c r="Q164" s="53" t="e">
        <f t="shared" si="30"/>
        <v>#DIV/0!</v>
      </c>
      <c r="R164" s="11"/>
    </row>
    <row r="165" spans="1:18" ht="28.5" x14ac:dyDescent="0.25">
      <c r="A165" s="11">
        <v>82</v>
      </c>
      <c r="B165" s="19" t="s">
        <v>107</v>
      </c>
      <c r="C165" s="11"/>
      <c r="D165" s="20"/>
      <c r="E165" s="20"/>
      <c r="F165" s="23"/>
      <c r="G165" s="20"/>
      <c r="H165" s="45"/>
      <c r="I165" s="49"/>
      <c r="J165" s="45"/>
      <c r="K165" s="20"/>
      <c r="L165" s="53"/>
      <c r="M165" s="45"/>
      <c r="N165" s="20"/>
      <c r="O165" s="20"/>
      <c r="P165" s="20">
        <f t="shared" si="31"/>
        <v>0</v>
      </c>
      <c r="Q165" s="53" t="e">
        <f t="shared" si="30"/>
        <v>#DIV/0!</v>
      </c>
      <c r="R165" s="11"/>
    </row>
    <row r="166" spans="1:18" ht="42.75" x14ac:dyDescent="0.25">
      <c r="A166" s="11">
        <v>83</v>
      </c>
      <c r="B166" s="19" t="s">
        <v>357</v>
      </c>
      <c r="C166" s="11" t="s">
        <v>358</v>
      </c>
      <c r="D166" s="20">
        <v>2</v>
      </c>
      <c r="E166" s="20">
        <v>0</v>
      </c>
      <c r="F166" s="23">
        <v>0</v>
      </c>
      <c r="G166" s="20">
        <v>148.917</v>
      </c>
      <c r="H166" s="45">
        <v>43307</v>
      </c>
      <c r="I166" s="49"/>
      <c r="J166" s="45"/>
      <c r="K166" s="20"/>
      <c r="L166" s="53"/>
      <c r="M166" s="45"/>
      <c r="N166" s="20"/>
      <c r="O166" s="20"/>
      <c r="P166" s="20">
        <f t="shared" si="31"/>
        <v>0</v>
      </c>
      <c r="Q166" s="53" t="e">
        <f t="shared" si="30"/>
        <v>#DIV/0!</v>
      </c>
      <c r="R166" s="11" t="s">
        <v>359</v>
      </c>
    </row>
    <row r="167" spans="1:18" ht="28.5" x14ac:dyDescent="0.25">
      <c r="A167" s="11">
        <v>84</v>
      </c>
      <c r="B167" s="19" t="s">
        <v>108</v>
      </c>
      <c r="C167" s="11"/>
      <c r="D167" s="20"/>
      <c r="E167" s="20"/>
      <c r="F167" s="23"/>
      <c r="G167" s="20"/>
      <c r="H167" s="45"/>
      <c r="I167" s="49"/>
      <c r="J167" s="45"/>
      <c r="K167" s="20"/>
      <c r="L167" s="53"/>
      <c r="M167" s="45"/>
      <c r="N167" s="20"/>
      <c r="O167" s="20"/>
      <c r="P167" s="20">
        <f t="shared" si="31"/>
        <v>0</v>
      </c>
      <c r="Q167" s="53" t="e">
        <f t="shared" si="30"/>
        <v>#DIV/0!</v>
      </c>
      <c r="R167" s="11"/>
    </row>
    <row r="168" spans="1:18" ht="28.5" x14ac:dyDescent="0.25">
      <c r="A168" s="11">
        <v>85</v>
      </c>
      <c r="B168" s="19" t="s">
        <v>109</v>
      </c>
      <c r="C168" s="11"/>
      <c r="D168" s="20"/>
      <c r="E168" s="20"/>
      <c r="F168" s="23"/>
      <c r="G168" s="20"/>
      <c r="H168" s="45"/>
      <c r="I168" s="49"/>
      <c r="J168" s="45"/>
      <c r="K168" s="20"/>
      <c r="L168" s="53"/>
      <c r="M168" s="45"/>
      <c r="N168" s="20"/>
      <c r="O168" s="20"/>
      <c r="P168" s="20">
        <f t="shared" si="31"/>
        <v>0</v>
      </c>
      <c r="Q168" s="53" t="e">
        <f t="shared" si="30"/>
        <v>#DIV/0!</v>
      </c>
      <c r="R168" s="11"/>
    </row>
    <row r="169" spans="1:18" ht="57" x14ac:dyDescent="0.25">
      <c r="A169" s="11">
        <v>86</v>
      </c>
      <c r="B169" s="19" t="s">
        <v>273</v>
      </c>
      <c r="C169" s="11" t="s">
        <v>274</v>
      </c>
      <c r="D169" s="20">
        <v>1.2</v>
      </c>
      <c r="E169" s="20">
        <v>0</v>
      </c>
      <c r="F169" s="23">
        <v>0</v>
      </c>
      <c r="G169" s="20">
        <v>73.260000000000005</v>
      </c>
      <c r="H169" s="45">
        <v>43017</v>
      </c>
      <c r="I169" s="49" t="s">
        <v>275</v>
      </c>
      <c r="J169" s="45">
        <v>43058</v>
      </c>
      <c r="K169" s="20">
        <v>75.400000000000006</v>
      </c>
      <c r="L169" s="53">
        <v>0.55000000000000004</v>
      </c>
      <c r="M169" s="45">
        <v>43429</v>
      </c>
      <c r="N169" s="20"/>
      <c r="O169" s="20">
        <v>38.97</v>
      </c>
      <c r="P169" s="20">
        <f t="shared" si="31"/>
        <v>-38.97</v>
      </c>
      <c r="Q169" s="53">
        <f t="shared" si="30"/>
        <v>0.51684350132625989</v>
      </c>
      <c r="R169" s="11" t="s">
        <v>276</v>
      </c>
    </row>
    <row r="170" spans="1:18" s="102" customFormat="1" ht="71.25" x14ac:dyDescent="0.25">
      <c r="A170" s="96">
        <v>87</v>
      </c>
      <c r="B170" s="97" t="s">
        <v>372</v>
      </c>
      <c r="C170" s="96" t="s">
        <v>365</v>
      </c>
      <c r="D170" s="95">
        <v>1.1000000000000001</v>
      </c>
      <c r="E170" s="95">
        <v>0</v>
      </c>
      <c r="F170" s="98">
        <v>0</v>
      </c>
      <c r="G170" s="95">
        <v>76.22</v>
      </c>
      <c r="H170" s="99"/>
      <c r="I170" s="100" t="s">
        <v>371</v>
      </c>
      <c r="J170" s="99">
        <v>43212</v>
      </c>
      <c r="K170" s="95">
        <v>80.03</v>
      </c>
      <c r="L170" s="101">
        <v>0</v>
      </c>
      <c r="M170" s="99">
        <v>43576</v>
      </c>
      <c r="N170" s="95"/>
      <c r="O170" s="95"/>
      <c r="P170" s="95"/>
      <c r="Q170" s="101"/>
      <c r="R170" s="96"/>
    </row>
    <row r="171" spans="1:18" ht="28.5" x14ac:dyDescent="0.25">
      <c r="A171" s="11">
        <v>88</v>
      </c>
      <c r="B171" s="19" t="s">
        <v>110</v>
      </c>
      <c r="C171" s="11"/>
      <c r="D171" s="20"/>
      <c r="E171" s="20"/>
      <c r="F171" s="23"/>
      <c r="G171" s="20"/>
      <c r="H171" s="45"/>
      <c r="I171" s="49"/>
      <c r="J171" s="45"/>
      <c r="K171" s="20"/>
      <c r="L171" s="53"/>
      <c r="M171" s="45"/>
      <c r="N171" s="20"/>
      <c r="O171" s="20"/>
      <c r="P171" s="20">
        <f t="shared" si="31"/>
        <v>0</v>
      </c>
      <c r="Q171" s="53" t="e">
        <f t="shared" si="30"/>
        <v>#DIV/0!</v>
      </c>
      <c r="R171" s="11"/>
    </row>
    <row r="172" spans="1:18" ht="71.25" x14ac:dyDescent="0.25">
      <c r="A172" s="104">
        <v>89</v>
      </c>
      <c r="B172" s="19" t="s">
        <v>279</v>
      </c>
      <c r="C172" s="11" t="s">
        <v>280</v>
      </c>
      <c r="D172" s="20">
        <v>1.65</v>
      </c>
      <c r="E172" s="20">
        <v>0</v>
      </c>
      <c r="F172" s="23">
        <v>0</v>
      </c>
      <c r="G172" s="20">
        <v>99.52</v>
      </c>
      <c r="H172" s="45">
        <v>43017</v>
      </c>
      <c r="I172" s="49" t="s">
        <v>281</v>
      </c>
      <c r="J172" s="45">
        <v>43058</v>
      </c>
      <c r="K172" s="20">
        <v>103.965</v>
      </c>
      <c r="L172" s="53">
        <v>0.4</v>
      </c>
      <c r="M172" s="45">
        <v>43379</v>
      </c>
      <c r="N172" s="20"/>
      <c r="O172" s="20">
        <v>22.52</v>
      </c>
      <c r="P172" s="20">
        <f t="shared" si="31"/>
        <v>-22.52</v>
      </c>
      <c r="Q172" s="53">
        <f t="shared" si="30"/>
        <v>0.21661135959217043</v>
      </c>
      <c r="R172" s="11" t="s">
        <v>425</v>
      </c>
    </row>
    <row r="173" spans="1:18" ht="71.25" x14ac:dyDescent="0.25">
      <c r="A173" s="11">
        <v>90</v>
      </c>
      <c r="B173" s="19" t="s">
        <v>266</v>
      </c>
      <c r="C173" s="11" t="s">
        <v>267</v>
      </c>
      <c r="D173" s="20">
        <v>1.718</v>
      </c>
      <c r="E173" s="20">
        <v>0</v>
      </c>
      <c r="F173" s="23">
        <v>0</v>
      </c>
      <c r="G173" s="20">
        <v>104.69</v>
      </c>
      <c r="H173" s="45">
        <v>42932</v>
      </c>
      <c r="I173" s="49" t="s">
        <v>268</v>
      </c>
      <c r="J173" s="45">
        <v>42998</v>
      </c>
      <c r="K173" s="20">
        <v>109.89700000000001</v>
      </c>
      <c r="L173" s="53">
        <v>0.6</v>
      </c>
      <c r="M173" s="45">
        <v>43303</v>
      </c>
      <c r="N173" s="20"/>
      <c r="O173" s="20">
        <v>62.34</v>
      </c>
      <c r="P173" s="20">
        <f t="shared" si="31"/>
        <v>-62.34</v>
      </c>
      <c r="Q173" s="53">
        <f t="shared" si="30"/>
        <v>0.56725843289625744</v>
      </c>
      <c r="R173" s="11" t="s">
        <v>426</v>
      </c>
    </row>
    <row r="174" spans="1:18" ht="57" x14ac:dyDescent="0.25">
      <c r="A174" s="11">
        <v>91</v>
      </c>
      <c r="B174" s="19" t="s">
        <v>355</v>
      </c>
      <c r="C174" s="11" t="s">
        <v>356</v>
      </c>
      <c r="D174" s="20">
        <v>2</v>
      </c>
      <c r="E174" s="20">
        <v>0</v>
      </c>
      <c r="F174" s="23">
        <v>0</v>
      </c>
      <c r="G174" s="20">
        <v>85.906000000000006</v>
      </c>
      <c r="H174" s="45"/>
      <c r="I174" s="49" t="s">
        <v>368</v>
      </c>
      <c r="J174" s="45">
        <v>43214</v>
      </c>
      <c r="K174" s="20">
        <v>85.65</v>
      </c>
      <c r="L174" s="53">
        <v>0</v>
      </c>
      <c r="M174" s="45">
        <v>43575</v>
      </c>
      <c r="N174" s="20"/>
      <c r="O174" s="20"/>
      <c r="P174" s="20">
        <f t="shared" si="31"/>
        <v>0</v>
      </c>
      <c r="Q174" s="53">
        <f t="shared" si="30"/>
        <v>0</v>
      </c>
      <c r="R174" s="11"/>
    </row>
    <row r="175" spans="1:18" x14ac:dyDescent="0.25">
      <c r="A175" s="11">
        <v>92</v>
      </c>
      <c r="B175" s="19" t="s">
        <v>111</v>
      </c>
      <c r="C175" s="11"/>
      <c r="D175" s="20"/>
      <c r="E175" s="20"/>
      <c r="F175" s="23"/>
      <c r="G175" s="20"/>
      <c r="H175" s="45"/>
      <c r="I175" s="49"/>
      <c r="J175" s="45"/>
      <c r="K175" s="20"/>
      <c r="L175" s="53"/>
      <c r="M175" s="45"/>
      <c r="N175" s="20"/>
      <c r="O175" s="20"/>
      <c r="P175" s="20">
        <f t="shared" si="31"/>
        <v>0</v>
      </c>
      <c r="Q175" s="53" t="e">
        <f t="shared" si="30"/>
        <v>#DIV/0!</v>
      </c>
      <c r="R175" s="11"/>
    </row>
    <row r="176" spans="1:18" ht="42.75" x14ac:dyDescent="0.25">
      <c r="A176" s="11">
        <v>93</v>
      </c>
      <c r="B176" s="19" t="s">
        <v>429</v>
      </c>
      <c r="C176" s="11" t="s">
        <v>430</v>
      </c>
      <c r="D176" s="20">
        <v>3</v>
      </c>
      <c r="E176" s="20">
        <v>0</v>
      </c>
      <c r="F176" s="23">
        <v>0</v>
      </c>
      <c r="G176" s="20">
        <v>199.43600000000001</v>
      </c>
      <c r="H176" s="45"/>
      <c r="I176" s="49"/>
      <c r="J176" s="45"/>
      <c r="K176" s="20"/>
      <c r="L176" s="53"/>
      <c r="M176" s="45"/>
      <c r="N176" s="20"/>
      <c r="O176" s="20"/>
      <c r="P176" s="20">
        <f t="shared" si="31"/>
        <v>0</v>
      </c>
      <c r="Q176" s="53" t="e">
        <f t="shared" si="30"/>
        <v>#DIV/0!</v>
      </c>
      <c r="R176" s="11" t="s">
        <v>431</v>
      </c>
    </row>
    <row r="177" spans="1:18" ht="28.5" x14ac:dyDescent="0.25">
      <c r="A177" s="11">
        <v>94</v>
      </c>
      <c r="B177" s="19" t="s">
        <v>306</v>
      </c>
      <c r="C177" s="11" t="s">
        <v>443</v>
      </c>
      <c r="D177" s="20">
        <v>2.6150000000000002</v>
      </c>
      <c r="E177" s="20">
        <v>0</v>
      </c>
      <c r="F177" s="23">
        <v>0</v>
      </c>
      <c r="G177" s="20">
        <v>187.5</v>
      </c>
      <c r="H177" s="45"/>
      <c r="I177" s="49"/>
      <c r="J177" s="45"/>
      <c r="K177" s="20"/>
      <c r="L177" s="53"/>
      <c r="M177" s="45"/>
      <c r="N177" s="20"/>
      <c r="O177" s="20"/>
      <c r="P177" s="20">
        <f t="shared" si="31"/>
        <v>0</v>
      </c>
      <c r="Q177" s="53" t="e">
        <f t="shared" si="30"/>
        <v>#DIV/0!</v>
      </c>
      <c r="R177" s="11"/>
    </row>
    <row r="178" spans="1:18" ht="28.5" x14ac:dyDescent="0.25">
      <c r="A178" s="11">
        <v>95</v>
      </c>
      <c r="B178" s="19" t="s">
        <v>112</v>
      </c>
      <c r="C178" s="11"/>
      <c r="D178" s="20"/>
      <c r="E178" s="20"/>
      <c r="F178" s="23"/>
      <c r="G178" s="20"/>
      <c r="H178" s="45"/>
      <c r="I178" s="49"/>
      <c r="J178" s="45"/>
      <c r="K178" s="20"/>
      <c r="L178" s="53"/>
      <c r="M178" s="45"/>
      <c r="N178" s="20"/>
      <c r="O178" s="20"/>
      <c r="P178" s="20">
        <f t="shared" si="31"/>
        <v>0</v>
      </c>
      <c r="Q178" s="53" t="e">
        <f t="shared" si="30"/>
        <v>#DIV/0!</v>
      </c>
      <c r="R178" s="11"/>
    </row>
    <row r="179" spans="1:18" ht="71.25" x14ac:dyDescent="0.25">
      <c r="A179" s="11">
        <v>96</v>
      </c>
      <c r="B179" s="19" t="s">
        <v>269</v>
      </c>
      <c r="C179" s="11" t="s">
        <v>270</v>
      </c>
      <c r="D179" s="20">
        <v>1.5</v>
      </c>
      <c r="E179" s="20">
        <v>0</v>
      </c>
      <c r="F179" s="23">
        <v>0</v>
      </c>
      <c r="G179" s="20">
        <v>105.17</v>
      </c>
      <c r="H179" s="45">
        <v>42978</v>
      </c>
      <c r="I179" s="49" t="s">
        <v>271</v>
      </c>
      <c r="J179" s="45">
        <v>43017</v>
      </c>
      <c r="K179" s="20">
        <v>109.27</v>
      </c>
      <c r="L179" s="53">
        <v>0.2</v>
      </c>
      <c r="M179" s="45">
        <v>43245</v>
      </c>
      <c r="N179" s="20"/>
      <c r="O179" s="20">
        <v>7.59</v>
      </c>
      <c r="P179" s="20">
        <f t="shared" si="31"/>
        <v>-7.59</v>
      </c>
      <c r="Q179" s="53">
        <f t="shared" si="30"/>
        <v>6.946096824379977E-2</v>
      </c>
      <c r="R179" s="11" t="s">
        <v>272</v>
      </c>
    </row>
    <row r="180" spans="1:18" x14ac:dyDescent="0.25">
      <c r="A180" s="11">
        <v>97</v>
      </c>
      <c r="B180" s="19" t="s">
        <v>113</v>
      </c>
      <c r="C180" s="11"/>
      <c r="D180" s="20"/>
      <c r="E180" s="20"/>
      <c r="F180" s="23"/>
      <c r="G180" s="20"/>
      <c r="H180" s="45"/>
      <c r="I180" s="49"/>
      <c r="J180" s="45"/>
      <c r="K180" s="20"/>
      <c r="L180" s="53"/>
      <c r="M180" s="45"/>
      <c r="N180" s="20"/>
      <c r="O180" s="20"/>
      <c r="P180" s="20">
        <f t="shared" si="31"/>
        <v>0</v>
      </c>
      <c r="Q180" s="53" t="e">
        <f t="shared" si="30"/>
        <v>#DIV/0!</v>
      </c>
      <c r="R180" s="11"/>
    </row>
    <row r="181" spans="1:18" x14ac:dyDescent="0.25">
      <c r="A181" s="11">
        <v>98</v>
      </c>
      <c r="B181" s="19" t="s">
        <v>114</v>
      </c>
      <c r="C181" s="11"/>
      <c r="D181" s="20"/>
      <c r="E181" s="20"/>
      <c r="F181" s="23"/>
      <c r="G181" s="20"/>
      <c r="H181" s="45"/>
      <c r="I181" s="49"/>
      <c r="J181" s="45"/>
      <c r="K181" s="20"/>
      <c r="L181" s="53"/>
      <c r="M181" s="45"/>
      <c r="N181" s="20"/>
      <c r="O181" s="20"/>
      <c r="P181" s="20">
        <f t="shared" si="31"/>
        <v>0</v>
      </c>
      <c r="Q181" s="53" t="e">
        <f t="shared" si="30"/>
        <v>#DIV/0!</v>
      </c>
      <c r="R181" s="11"/>
    </row>
    <row r="182" spans="1:18" ht="28.5" x14ac:dyDescent="0.25">
      <c r="A182" s="11">
        <v>99</v>
      </c>
      <c r="B182" s="19" t="s">
        <v>115</v>
      </c>
      <c r="C182" s="11"/>
      <c r="D182" s="20"/>
      <c r="E182" s="20"/>
      <c r="F182" s="23"/>
      <c r="G182" s="20"/>
      <c r="H182" s="45"/>
      <c r="I182" s="49"/>
      <c r="J182" s="45"/>
      <c r="K182" s="20"/>
      <c r="L182" s="53"/>
      <c r="M182" s="45"/>
      <c r="N182" s="20"/>
      <c r="O182" s="20"/>
      <c r="P182" s="20">
        <f t="shared" si="31"/>
        <v>0</v>
      </c>
      <c r="Q182" s="53" t="e">
        <f t="shared" si="30"/>
        <v>#DIV/0!</v>
      </c>
      <c r="R182" s="11"/>
    </row>
    <row r="183" spans="1:18" ht="42.75" x14ac:dyDescent="0.25">
      <c r="A183" s="11">
        <v>100</v>
      </c>
      <c r="B183" s="19" t="s">
        <v>305</v>
      </c>
      <c r="C183" s="11" t="s">
        <v>304</v>
      </c>
      <c r="D183" s="20">
        <v>0.95</v>
      </c>
      <c r="E183" s="20">
        <v>0</v>
      </c>
      <c r="F183" s="23">
        <v>0</v>
      </c>
      <c r="G183" s="20">
        <v>76.195999999999998</v>
      </c>
      <c r="H183" s="45">
        <v>43276</v>
      </c>
      <c r="I183" s="49"/>
      <c r="J183" s="45"/>
      <c r="K183" s="20"/>
      <c r="L183" s="53"/>
      <c r="M183" s="45"/>
      <c r="N183" s="20"/>
      <c r="O183" s="20"/>
      <c r="P183" s="20">
        <f t="shared" si="31"/>
        <v>0</v>
      </c>
      <c r="Q183" s="53" t="e">
        <f t="shared" si="30"/>
        <v>#DIV/0!</v>
      </c>
      <c r="R183" s="11" t="s">
        <v>352</v>
      </c>
    </row>
    <row r="184" spans="1:18" ht="21" customHeight="1" x14ac:dyDescent="0.25">
      <c r="A184" s="116" t="s">
        <v>27</v>
      </c>
      <c r="B184" s="116"/>
      <c r="C184" s="116"/>
      <c r="D184" s="116"/>
      <c r="E184" s="116"/>
      <c r="F184" s="116"/>
      <c r="G184" s="116"/>
      <c r="H184" s="116"/>
      <c r="I184" s="116"/>
      <c r="J184" s="116"/>
      <c r="K184" s="116"/>
      <c r="L184" s="116"/>
      <c r="M184" s="116"/>
      <c r="N184" s="116"/>
      <c r="O184" s="116"/>
      <c r="P184" s="116"/>
      <c r="Q184" s="116"/>
      <c r="R184" s="116"/>
    </row>
    <row r="185" spans="1:18" ht="28.5" x14ac:dyDescent="0.25">
      <c r="A185" s="11">
        <v>101</v>
      </c>
      <c r="B185" s="19" t="s">
        <v>117</v>
      </c>
      <c r="C185" s="11"/>
      <c r="D185" s="20"/>
      <c r="E185" s="20"/>
      <c r="F185" s="23"/>
      <c r="G185" s="20"/>
      <c r="H185" s="45"/>
      <c r="I185" s="49"/>
      <c r="J185" s="45"/>
      <c r="K185" s="20"/>
      <c r="L185" s="53"/>
      <c r="M185" s="45"/>
      <c r="N185" s="20"/>
      <c r="O185" s="20"/>
      <c r="P185" s="20">
        <f t="shared" ref="P185:P220" si="32">N185-O185</f>
        <v>0</v>
      </c>
      <c r="Q185" s="53" t="e">
        <f t="shared" si="30"/>
        <v>#DIV/0!</v>
      </c>
      <c r="R185" s="11"/>
    </row>
    <row r="186" spans="1:18" ht="28.5" x14ac:dyDescent="0.25">
      <c r="A186" s="11">
        <v>102</v>
      </c>
      <c r="B186" s="19" t="s">
        <v>118</v>
      </c>
      <c r="C186" s="11"/>
      <c r="D186" s="20"/>
      <c r="E186" s="20"/>
      <c r="F186" s="23"/>
      <c r="G186" s="20"/>
      <c r="H186" s="45"/>
      <c r="I186" s="49"/>
      <c r="J186" s="45"/>
      <c r="K186" s="20"/>
      <c r="L186" s="53"/>
      <c r="M186" s="45"/>
      <c r="N186" s="20"/>
      <c r="O186" s="20"/>
      <c r="P186" s="20">
        <f t="shared" si="32"/>
        <v>0</v>
      </c>
      <c r="Q186" s="53" t="e">
        <f t="shared" si="30"/>
        <v>#DIV/0!</v>
      </c>
      <c r="R186" s="11"/>
    </row>
    <row r="187" spans="1:18" x14ac:dyDescent="0.25">
      <c r="A187" s="11">
        <v>103</v>
      </c>
      <c r="B187" s="19" t="s">
        <v>119</v>
      </c>
      <c r="C187" s="11"/>
      <c r="D187" s="20"/>
      <c r="E187" s="20"/>
      <c r="F187" s="23"/>
      <c r="G187" s="20"/>
      <c r="H187" s="45"/>
      <c r="I187" s="49"/>
      <c r="J187" s="45"/>
      <c r="K187" s="20"/>
      <c r="L187" s="53"/>
      <c r="M187" s="45"/>
      <c r="N187" s="20"/>
      <c r="O187" s="20"/>
      <c r="P187" s="20">
        <f t="shared" si="32"/>
        <v>0</v>
      </c>
      <c r="Q187" s="53" t="e">
        <f t="shared" si="30"/>
        <v>#DIV/0!</v>
      </c>
      <c r="R187" s="11"/>
    </row>
    <row r="188" spans="1:18" ht="85.5" x14ac:dyDescent="0.25">
      <c r="A188" s="11">
        <v>104</v>
      </c>
      <c r="B188" s="19" t="s">
        <v>257</v>
      </c>
      <c r="C188" s="11" t="s">
        <v>258</v>
      </c>
      <c r="D188" s="20">
        <v>2.1</v>
      </c>
      <c r="E188" s="20">
        <v>0</v>
      </c>
      <c r="F188" s="23">
        <v>0</v>
      </c>
      <c r="G188" s="20">
        <v>125.89</v>
      </c>
      <c r="H188" s="45">
        <v>43213</v>
      </c>
      <c r="I188" s="49" t="s">
        <v>390</v>
      </c>
      <c r="J188" s="45">
        <v>43237</v>
      </c>
      <c r="K188" s="20">
        <v>132.1</v>
      </c>
      <c r="L188" s="53">
        <v>0</v>
      </c>
      <c r="M188" s="45">
        <v>43608</v>
      </c>
      <c r="N188" s="20"/>
      <c r="O188" s="20"/>
      <c r="P188" s="20">
        <f t="shared" si="32"/>
        <v>0</v>
      </c>
      <c r="Q188" s="53">
        <f t="shared" si="30"/>
        <v>0</v>
      </c>
      <c r="R188" s="11"/>
    </row>
    <row r="189" spans="1:18" x14ac:dyDescent="0.25">
      <c r="A189" s="11">
        <v>105</v>
      </c>
      <c r="B189" s="19" t="s">
        <v>120</v>
      </c>
      <c r="C189" s="11"/>
      <c r="D189" s="20"/>
      <c r="E189" s="20"/>
      <c r="F189" s="23"/>
      <c r="G189" s="20"/>
      <c r="H189" s="45"/>
      <c r="I189" s="49"/>
      <c r="J189" s="45"/>
      <c r="K189" s="20"/>
      <c r="L189" s="53"/>
      <c r="M189" s="45"/>
      <c r="N189" s="20"/>
      <c r="O189" s="20"/>
      <c r="P189" s="20">
        <f t="shared" si="32"/>
        <v>0</v>
      </c>
      <c r="Q189" s="53" t="e">
        <f t="shared" si="30"/>
        <v>#DIV/0!</v>
      </c>
      <c r="R189" s="11"/>
    </row>
    <row r="190" spans="1:18" ht="71.25" x14ac:dyDescent="0.25">
      <c r="A190" s="11">
        <v>106</v>
      </c>
      <c r="B190" s="19" t="s">
        <v>293</v>
      </c>
      <c r="C190" s="11" t="s">
        <v>294</v>
      </c>
      <c r="D190" s="20">
        <v>1.08</v>
      </c>
      <c r="E190" s="20">
        <v>0</v>
      </c>
      <c r="F190" s="23">
        <v>0</v>
      </c>
      <c r="G190" s="20">
        <v>75.906999999999996</v>
      </c>
      <c r="H190" s="45">
        <v>43213</v>
      </c>
      <c r="I190" s="49" t="s">
        <v>398</v>
      </c>
      <c r="J190" s="45">
        <v>43249</v>
      </c>
      <c r="K190" s="20">
        <v>79.28</v>
      </c>
      <c r="L190" s="53">
        <v>0</v>
      </c>
      <c r="M190" s="45">
        <v>43620</v>
      </c>
      <c r="N190" s="20"/>
      <c r="O190" s="20"/>
      <c r="P190" s="20">
        <f t="shared" si="32"/>
        <v>0</v>
      </c>
      <c r="Q190" s="53">
        <f t="shared" si="30"/>
        <v>0</v>
      </c>
      <c r="R190" s="11"/>
    </row>
    <row r="191" spans="1:18" ht="28.5" x14ac:dyDescent="0.25">
      <c r="A191" s="114">
        <v>107</v>
      </c>
      <c r="B191" s="19" t="s">
        <v>441</v>
      </c>
      <c r="C191" s="108" t="s">
        <v>442</v>
      </c>
      <c r="D191" s="20">
        <v>2.3149999999999999</v>
      </c>
      <c r="E191" s="20">
        <v>0</v>
      </c>
      <c r="F191" s="23">
        <v>0</v>
      </c>
      <c r="G191" s="20">
        <v>153.92699999999999</v>
      </c>
      <c r="H191" s="105">
        <v>43307</v>
      </c>
      <c r="I191" s="110"/>
      <c r="J191" s="105"/>
      <c r="K191" s="20"/>
      <c r="L191" s="112"/>
      <c r="M191" s="105"/>
      <c r="N191" s="20"/>
      <c r="O191" s="20"/>
      <c r="P191" s="20">
        <f t="shared" si="32"/>
        <v>0</v>
      </c>
      <c r="Q191" s="53" t="e">
        <f t="shared" si="30"/>
        <v>#DIV/0!</v>
      </c>
      <c r="R191" s="11"/>
    </row>
    <row r="192" spans="1:18" ht="42.75" x14ac:dyDescent="0.25">
      <c r="A192" s="115"/>
      <c r="B192" s="19" t="s">
        <v>360</v>
      </c>
      <c r="C192" s="109"/>
      <c r="D192" s="20">
        <v>2.04</v>
      </c>
      <c r="E192" s="20">
        <v>0</v>
      </c>
      <c r="F192" s="23">
        <v>0</v>
      </c>
      <c r="G192" s="20">
        <v>133.267</v>
      </c>
      <c r="H192" s="107"/>
      <c r="I192" s="111"/>
      <c r="J192" s="107"/>
      <c r="K192" s="20"/>
      <c r="L192" s="113"/>
      <c r="M192" s="107"/>
      <c r="N192" s="20"/>
      <c r="O192" s="20"/>
      <c r="P192" s="20">
        <f>N192-O192</f>
        <v>0</v>
      </c>
      <c r="Q192" s="53" t="e">
        <f>O192/K192</f>
        <v>#DIV/0!</v>
      </c>
      <c r="R192" s="11"/>
    </row>
    <row r="193" spans="1:18" x14ac:dyDescent="0.25">
      <c r="A193" s="11">
        <v>108</v>
      </c>
      <c r="B193" s="19" t="s">
        <v>121</v>
      </c>
      <c r="C193" s="11"/>
      <c r="D193" s="20"/>
      <c r="E193" s="20"/>
      <c r="F193" s="23"/>
      <c r="G193" s="20"/>
      <c r="H193" s="45"/>
      <c r="I193" s="49"/>
      <c r="J193" s="45"/>
      <c r="K193" s="20"/>
      <c r="L193" s="53"/>
      <c r="M193" s="45"/>
      <c r="N193" s="20"/>
      <c r="O193" s="20"/>
      <c r="P193" s="20">
        <f t="shared" si="32"/>
        <v>0</v>
      </c>
      <c r="Q193" s="53" t="e">
        <f t="shared" si="30"/>
        <v>#DIV/0!</v>
      </c>
      <c r="R193" s="11"/>
    </row>
    <row r="194" spans="1:18" x14ac:dyDescent="0.25">
      <c r="A194" s="11">
        <v>109</v>
      </c>
      <c r="B194" s="19" t="s">
        <v>122</v>
      </c>
      <c r="C194" s="11"/>
      <c r="D194" s="20"/>
      <c r="E194" s="20"/>
      <c r="F194" s="23"/>
      <c r="G194" s="20"/>
      <c r="H194" s="45"/>
      <c r="I194" s="49"/>
      <c r="J194" s="45"/>
      <c r="K194" s="20"/>
      <c r="L194" s="53"/>
      <c r="M194" s="45"/>
      <c r="N194" s="20"/>
      <c r="O194" s="20"/>
      <c r="P194" s="20">
        <f t="shared" si="32"/>
        <v>0</v>
      </c>
      <c r="Q194" s="53" t="e">
        <f t="shared" si="30"/>
        <v>#DIV/0!</v>
      </c>
      <c r="R194" s="11"/>
    </row>
    <row r="195" spans="1:18" ht="42.75" x14ac:dyDescent="0.25">
      <c r="A195" s="11">
        <v>110</v>
      </c>
      <c r="B195" s="19" t="s">
        <v>361</v>
      </c>
      <c r="C195" s="11" t="s">
        <v>436</v>
      </c>
      <c r="D195" s="20">
        <v>1.55</v>
      </c>
      <c r="E195" s="20">
        <v>0</v>
      </c>
      <c r="F195" s="23">
        <v>0</v>
      </c>
      <c r="G195" s="20">
        <v>101.059</v>
      </c>
      <c r="H195" s="45"/>
      <c r="I195" s="49" t="s">
        <v>369</v>
      </c>
      <c r="J195" s="45">
        <v>43205</v>
      </c>
      <c r="K195" s="20">
        <v>106</v>
      </c>
      <c r="L195" s="53">
        <v>0</v>
      </c>
      <c r="M195" s="45">
        <v>43576</v>
      </c>
      <c r="N195" s="20"/>
      <c r="O195" s="20"/>
      <c r="P195" s="20">
        <f t="shared" si="32"/>
        <v>0</v>
      </c>
      <c r="Q195" s="53">
        <f t="shared" si="30"/>
        <v>0</v>
      </c>
      <c r="R195" s="11"/>
    </row>
    <row r="196" spans="1:18" x14ac:dyDescent="0.25">
      <c r="A196" s="11">
        <v>111</v>
      </c>
      <c r="B196" s="19" t="s">
        <v>123</v>
      </c>
      <c r="C196" s="11"/>
      <c r="D196" s="20"/>
      <c r="E196" s="20"/>
      <c r="F196" s="23"/>
      <c r="G196" s="20"/>
      <c r="H196" s="45"/>
      <c r="I196" s="49"/>
      <c r="J196" s="45"/>
      <c r="K196" s="20"/>
      <c r="L196" s="53"/>
      <c r="M196" s="45"/>
      <c r="N196" s="20"/>
      <c r="O196" s="20"/>
      <c r="P196" s="20">
        <f t="shared" si="32"/>
        <v>0</v>
      </c>
      <c r="Q196" s="53" t="e">
        <f t="shared" si="30"/>
        <v>#DIV/0!</v>
      </c>
      <c r="R196" s="11"/>
    </row>
    <row r="197" spans="1:18" ht="42.75" x14ac:dyDescent="0.25">
      <c r="A197" s="11">
        <v>112</v>
      </c>
      <c r="B197" s="19" t="s">
        <v>124</v>
      </c>
      <c r="C197" s="11"/>
      <c r="D197" s="20"/>
      <c r="E197" s="20"/>
      <c r="F197" s="23"/>
      <c r="G197" s="20"/>
      <c r="H197" s="45"/>
      <c r="I197" s="49"/>
      <c r="J197" s="45"/>
      <c r="K197" s="20"/>
      <c r="L197" s="53"/>
      <c r="M197" s="45"/>
      <c r="N197" s="20"/>
      <c r="O197" s="20"/>
      <c r="P197" s="20">
        <f t="shared" si="32"/>
        <v>0</v>
      </c>
      <c r="Q197" s="53" t="e">
        <f t="shared" si="30"/>
        <v>#DIV/0!</v>
      </c>
      <c r="R197" s="11"/>
    </row>
    <row r="198" spans="1:18" ht="28.5" x14ac:dyDescent="0.25">
      <c r="A198" s="11">
        <v>113</v>
      </c>
      <c r="B198" s="19" t="s">
        <v>125</v>
      </c>
      <c r="C198" s="11"/>
      <c r="D198" s="20"/>
      <c r="E198" s="20"/>
      <c r="F198" s="23"/>
      <c r="G198" s="20"/>
      <c r="H198" s="45"/>
      <c r="I198" s="49"/>
      <c r="J198" s="45"/>
      <c r="K198" s="20"/>
      <c r="L198" s="53"/>
      <c r="M198" s="45"/>
      <c r="N198" s="20"/>
      <c r="O198" s="20"/>
      <c r="P198" s="20">
        <f t="shared" si="32"/>
        <v>0</v>
      </c>
      <c r="Q198" s="53" t="e">
        <f t="shared" si="30"/>
        <v>#DIV/0!</v>
      </c>
      <c r="R198" s="11"/>
    </row>
    <row r="199" spans="1:18" x14ac:dyDescent="0.25">
      <c r="A199" s="11">
        <v>114</v>
      </c>
      <c r="B199" s="19" t="s">
        <v>126</v>
      </c>
      <c r="C199" s="11"/>
      <c r="D199" s="20"/>
      <c r="E199" s="20"/>
      <c r="F199" s="23"/>
      <c r="G199" s="20"/>
      <c r="H199" s="45"/>
      <c r="I199" s="49"/>
      <c r="J199" s="45"/>
      <c r="K199" s="20"/>
      <c r="L199" s="53"/>
      <c r="M199" s="45"/>
      <c r="N199" s="20"/>
      <c r="O199" s="20"/>
      <c r="P199" s="20">
        <f t="shared" si="32"/>
        <v>0</v>
      </c>
      <c r="Q199" s="53" t="e">
        <f t="shared" si="30"/>
        <v>#DIV/0!</v>
      </c>
      <c r="R199" s="11"/>
    </row>
    <row r="200" spans="1:18" ht="99.75" x14ac:dyDescent="0.25">
      <c r="A200" s="114">
        <v>115</v>
      </c>
      <c r="B200" s="19" t="s">
        <v>285</v>
      </c>
      <c r="C200" s="108" t="s">
        <v>432</v>
      </c>
      <c r="D200" s="20">
        <v>1.73</v>
      </c>
      <c r="E200" s="20">
        <v>0</v>
      </c>
      <c r="F200" s="23">
        <v>0</v>
      </c>
      <c r="G200" s="20">
        <v>118.71</v>
      </c>
      <c r="H200" s="105">
        <v>43307</v>
      </c>
      <c r="I200" s="110"/>
      <c r="J200" s="105"/>
      <c r="K200" s="20"/>
      <c r="L200" s="112"/>
      <c r="M200" s="105"/>
      <c r="N200" s="20"/>
      <c r="O200" s="20"/>
      <c r="P200" s="20">
        <f t="shared" si="32"/>
        <v>0</v>
      </c>
      <c r="Q200" s="53" t="e">
        <f t="shared" si="30"/>
        <v>#DIV/0!</v>
      </c>
      <c r="R200" s="108" t="s">
        <v>433</v>
      </c>
    </row>
    <row r="201" spans="1:18" ht="85.5" x14ac:dyDescent="0.25">
      <c r="A201" s="115"/>
      <c r="B201" s="19" t="s">
        <v>286</v>
      </c>
      <c r="C201" s="109"/>
      <c r="D201" s="20">
        <v>1.42</v>
      </c>
      <c r="E201" s="20">
        <v>0</v>
      </c>
      <c r="F201" s="23">
        <v>0</v>
      </c>
      <c r="G201" s="20">
        <v>96.337999999999994</v>
      </c>
      <c r="H201" s="107"/>
      <c r="I201" s="111"/>
      <c r="J201" s="107"/>
      <c r="K201" s="20"/>
      <c r="L201" s="113"/>
      <c r="M201" s="107"/>
      <c r="N201" s="20"/>
      <c r="O201" s="20"/>
      <c r="P201" s="20">
        <f t="shared" si="32"/>
        <v>0</v>
      </c>
      <c r="Q201" s="53" t="e">
        <f t="shared" si="30"/>
        <v>#DIV/0!</v>
      </c>
      <c r="R201" s="109"/>
    </row>
    <row r="202" spans="1:18" ht="71.25" x14ac:dyDescent="0.25">
      <c r="A202" s="11">
        <v>116</v>
      </c>
      <c r="B202" s="19" t="s">
        <v>353</v>
      </c>
      <c r="C202" s="11" t="s">
        <v>434</v>
      </c>
      <c r="D202" s="20">
        <v>1.17</v>
      </c>
      <c r="E202" s="20">
        <v>0</v>
      </c>
      <c r="F202" s="23">
        <v>0</v>
      </c>
      <c r="G202" s="20">
        <v>96.49</v>
      </c>
      <c r="H202" s="45"/>
      <c r="I202" s="49" t="s">
        <v>271</v>
      </c>
      <c r="J202" s="45">
        <v>43205</v>
      </c>
      <c r="K202" s="20">
        <v>99.337000000000003</v>
      </c>
      <c r="L202" s="53">
        <v>0</v>
      </c>
      <c r="M202" s="45">
        <v>43576</v>
      </c>
      <c r="N202" s="20"/>
      <c r="O202" s="20"/>
      <c r="P202" s="20">
        <f t="shared" si="32"/>
        <v>0</v>
      </c>
      <c r="Q202" s="53">
        <f t="shared" si="30"/>
        <v>0</v>
      </c>
      <c r="R202" s="11" t="s">
        <v>354</v>
      </c>
    </row>
    <row r="203" spans="1:18" x14ac:dyDescent="0.25">
      <c r="A203" s="11">
        <v>117</v>
      </c>
      <c r="B203" s="19" t="s">
        <v>127</v>
      </c>
      <c r="C203" s="11"/>
      <c r="D203" s="20"/>
      <c r="E203" s="20"/>
      <c r="F203" s="23"/>
      <c r="G203" s="20"/>
      <c r="H203" s="45"/>
      <c r="I203" s="49"/>
      <c r="J203" s="45"/>
      <c r="K203" s="20"/>
      <c r="L203" s="53"/>
      <c r="M203" s="45"/>
      <c r="N203" s="20"/>
      <c r="O203" s="20"/>
      <c r="P203" s="20">
        <f t="shared" si="32"/>
        <v>0</v>
      </c>
      <c r="Q203" s="53" t="e">
        <f t="shared" si="30"/>
        <v>#DIV/0!</v>
      </c>
      <c r="R203" s="11"/>
    </row>
    <row r="204" spans="1:18" ht="57" x14ac:dyDescent="0.25">
      <c r="A204" s="11">
        <v>118</v>
      </c>
      <c r="B204" s="19" t="s">
        <v>363</v>
      </c>
      <c r="C204" s="11" t="s">
        <v>435</v>
      </c>
      <c r="D204" s="20">
        <v>2.5</v>
      </c>
      <c r="E204" s="20">
        <v>0</v>
      </c>
      <c r="F204" s="23">
        <v>0</v>
      </c>
      <c r="G204" s="20">
        <v>164.547</v>
      </c>
      <c r="H204" s="45"/>
      <c r="I204" s="49" t="s">
        <v>370</v>
      </c>
      <c r="J204" s="45">
        <v>43220</v>
      </c>
      <c r="K204" s="20">
        <v>156.32</v>
      </c>
      <c r="L204" s="53">
        <v>0.45</v>
      </c>
      <c r="M204" s="45">
        <v>43531</v>
      </c>
      <c r="N204" s="20"/>
      <c r="O204" s="20">
        <v>70</v>
      </c>
      <c r="P204" s="20">
        <f t="shared" si="32"/>
        <v>-70</v>
      </c>
      <c r="Q204" s="53">
        <f t="shared" si="30"/>
        <v>0.44779938587512796</v>
      </c>
      <c r="R204" s="11"/>
    </row>
    <row r="205" spans="1:18" ht="28.5" x14ac:dyDescent="0.25">
      <c r="A205" s="11">
        <v>119</v>
      </c>
      <c r="B205" s="19" t="s">
        <v>128</v>
      </c>
      <c r="C205" s="11"/>
      <c r="D205" s="20"/>
      <c r="E205" s="20"/>
      <c r="F205" s="23"/>
      <c r="G205" s="20"/>
      <c r="H205" s="45"/>
      <c r="I205" s="49"/>
      <c r="J205" s="45"/>
      <c r="K205" s="20"/>
      <c r="L205" s="53"/>
      <c r="M205" s="45"/>
      <c r="N205" s="20"/>
      <c r="O205" s="20"/>
      <c r="P205" s="20">
        <f t="shared" si="32"/>
        <v>0</v>
      </c>
      <c r="Q205" s="53" t="e">
        <f t="shared" si="30"/>
        <v>#DIV/0!</v>
      </c>
      <c r="R205" s="11"/>
    </row>
    <row r="206" spans="1:18" ht="28.5" x14ac:dyDescent="0.25">
      <c r="A206" s="11">
        <v>120</v>
      </c>
      <c r="B206" s="19" t="s">
        <v>129</v>
      </c>
      <c r="C206" s="11"/>
      <c r="D206" s="20"/>
      <c r="E206" s="20"/>
      <c r="F206" s="23"/>
      <c r="G206" s="20"/>
      <c r="H206" s="45"/>
      <c r="I206" s="49"/>
      <c r="J206" s="45"/>
      <c r="K206" s="20"/>
      <c r="L206" s="53"/>
      <c r="M206" s="45"/>
      <c r="N206" s="20"/>
      <c r="O206" s="20"/>
      <c r="P206" s="20">
        <f t="shared" si="32"/>
        <v>0</v>
      </c>
      <c r="Q206" s="53" t="e">
        <f t="shared" si="30"/>
        <v>#DIV/0!</v>
      </c>
      <c r="R206" s="11"/>
    </row>
    <row r="207" spans="1:18" ht="28.5" x14ac:dyDescent="0.25">
      <c r="A207" s="11">
        <v>121</v>
      </c>
      <c r="B207" s="19" t="s">
        <v>130</v>
      </c>
      <c r="C207" s="11"/>
      <c r="D207" s="20"/>
      <c r="E207" s="20"/>
      <c r="F207" s="23"/>
      <c r="G207" s="20"/>
      <c r="H207" s="45"/>
      <c r="I207" s="49"/>
      <c r="J207" s="45"/>
      <c r="K207" s="20"/>
      <c r="L207" s="53"/>
      <c r="M207" s="45"/>
      <c r="N207" s="20"/>
      <c r="O207" s="20"/>
      <c r="P207" s="20">
        <f t="shared" si="32"/>
        <v>0</v>
      </c>
      <c r="Q207" s="53" t="e">
        <f t="shared" si="30"/>
        <v>#DIV/0!</v>
      </c>
      <c r="R207" s="11"/>
    </row>
    <row r="208" spans="1:18" ht="42.75" x14ac:dyDescent="0.25">
      <c r="A208" s="11">
        <v>122</v>
      </c>
      <c r="B208" s="19" t="s">
        <v>131</v>
      </c>
      <c r="C208" s="11"/>
      <c r="D208" s="20"/>
      <c r="E208" s="20"/>
      <c r="F208" s="23"/>
      <c r="G208" s="20"/>
      <c r="H208" s="45"/>
      <c r="I208" s="49"/>
      <c r="J208" s="45"/>
      <c r="K208" s="20"/>
      <c r="L208" s="53"/>
      <c r="M208" s="45"/>
      <c r="N208" s="20"/>
      <c r="O208" s="20"/>
      <c r="P208" s="20">
        <f t="shared" si="32"/>
        <v>0</v>
      </c>
      <c r="Q208" s="53" t="e">
        <f t="shared" si="30"/>
        <v>#DIV/0!</v>
      </c>
      <c r="R208" s="11"/>
    </row>
    <row r="209" spans="1:18" ht="28.5" x14ac:dyDescent="0.25">
      <c r="A209" s="11">
        <v>123</v>
      </c>
      <c r="B209" s="19" t="s">
        <v>132</v>
      </c>
      <c r="C209" s="11"/>
      <c r="D209" s="20"/>
      <c r="E209" s="20"/>
      <c r="F209" s="23"/>
      <c r="G209" s="20"/>
      <c r="H209" s="45"/>
      <c r="I209" s="49"/>
      <c r="J209" s="45"/>
      <c r="K209" s="20"/>
      <c r="L209" s="53"/>
      <c r="M209" s="45"/>
      <c r="N209" s="20"/>
      <c r="O209" s="20"/>
      <c r="P209" s="20">
        <f t="shared" si="32"/>
        <v>0</v>
      </c>
      <c r="Q209" s="53" t="e">
        <f t="shared" ref="Q209:Q220" si="33">O209/K209</f>
        <v>#DIV/0!</v>
      </c>
      <c r="R209" s="11"/>
    </row>
    <row r="210" spans="1:18" ht="42.75" x14ac:dyDescent="0.25">
      <c r="A210" s="114">
        <v>124</v>
      </c>
      <c r="B210" s="19" t="s">
        <v>438</v>
      </c>
      <c r="C210" s="108" t="s">
        <v>440</v>
      </c>
      <c r="D210" s="20">
        <v>1.85</v>
      </c>
      <c r="E210" s="20">
        <v>0</v>
      </c>
      <c r="F210" s="23">
        <v>0</v>
      </c>
      <c r="G210" s="20">
        <v>127.23</v>
      </c>
      <c r="H210" s="105">
        <v>43307</v>
      </c>
      <c r="I210" s="110"/>
      <c r="J210" s="105"/>
      <c r="K210" s="20"/>
      <c r="L210" s="112"/>
      <c r="M210" s="105"/>
      <c r="N210" s="20"/>
      <c r="O210" s="20"/>
      <c r="P210" s="20">
        <f t="shared" si="32"/>
        <v>0</v>
      </c>
      <c r="Q210" s="53" t="e">
        <f t="shared" si="33"/>
        <v>#DIV/0!</v>
      </c>
      <c r="R210" s="11"/>
    </row>
    <row r="211" spans="1:18" ht="42.75" x14ac:dyDescent="0.25">
      <c r="A211" s="132"/>
      <c r="B211" s="19" t="s">
        <v>439</v>
      </c>
      <c r="C211" s="131"/>
      <c r="D211" s="20">
        <v>1.03</v>
      </c>
      <c r="E211" s="20">
        <v>0</v>
      </c>
      <c r="F211" s="23">
        <v>0</v>
      </c>
      <c r="G211" s="20">
        <v>72.358999999999995</v>
      </c>
      <c r="H211" s="106"/>
      <c r="I211" s="133"/>
      <c r="J211" s="106"/>
      <c r="K211" s="20"/>
      <c r="L211" s="134"/>
      <c r="M211" s="106"/>
      <c r="N211" s="20"/>
      <c r="O211" s="20"/>
      <c r="P211" s="20">
        <f t="shared" si="32"/>
        <v>0</v>
      </c>
      <c r="Q211" s="53" t="e">
        <f t="shared" si="33"/>
        <v>#DIV/0!</v>
      </c>
      <c r="R211" s="11"/>
    </row>
    <row r="212" spans="1:18" ht="57" x14ac:dyDescent="0.25">
      <c r="A212" s="115"/>
      <c r="B212" s="19" t="s">
        <v>437</v>
      </c>
      <c r="C212" s="109"/>
      <c r="D212" s="20">
        <v>0.8</v>
      </c>
      <c r="E212" s="20">
        <v>0</v>
      </c>
      <c r="F212" s="23">
        <v>0</v>
      </c>
      <c r="G212" s="20">
        <v>56.606000000000002</v>
      </c>
      <c r="H212" s="107"/>
      <c r="I212" s="111"/>
      <c r="J212" s="107"/>
      <c r="K212" s="20"/>
      <c r="L212" s="113"/>
      <c r="M212" s="107"/>
      <c r="N212" s="20"/>
      <c r="O212" s="20"/>
      <c r="P212" s="20">
        <f>N212-O212</f>
        <v>0</v>
      </c>
      <c r="Q212" s="53" t="e">
        <f>O212/K212</f>
        <v>#DIV/0!</v>
      </c>
      <c r="R212" s="11"/>
    </row>
    <row r="213" spans="1:18" ht="28.5" x14ac:dyDescent="0.25">
      <c r="A213" s="11">
        <v>125</v>
      </c>
      <c r="B213" s="19" t="s">
        <v>133</v>
      </c>
      <c r="C213" s="11"/>
      <c r="D213" s="20"/>
      <c r="E213" s="20"/>
      <c r="F213" s="23"/>
      <c r="G213" s="20"/>
      <c r="H213" s="45"/>
      <c r="I213" s="49"/>
      <c r="J213" s="45"/>
      <c r="K213" s="20"/>
      <c r="L213" s="53"/>
      <c r="M213" s="45"/>
      <c r="N213" s="20"/>
      <c r="O213" s="20"/>
      <c r="P213" s="20">
        <f t="shared" si="32"/>
        <v>0</v>
      </c>
      <c r="Q213" s="53" t="e">
        <f t="shared" si="33"/>
        <v>#DIV/0!</v>
      </c>
      <c r="R213" s="11"/>
    </row>
    <row r="214" spans="1:18" ht="28.5" x14ac:dyDescent="0.25">
      <c r="A214" s="11">
        <v>126</v>
      </c>
      <c r="B214" s="19" t="s">
        <v>134</v>
      </c>
      <c r="C214" s="11"/>
      <c r="D214" s="20"/>
      <c r="E214" s="20"/>
      <c r="F214" s="23"/>
      <c r="G214" s="20"/>
      <c r="H214" s="45"/>
      <c r="I214" s="49"/>
      <c r="J214" s="45"/>
      <c r="K214" s="20"/>
      <c r="L214" s="53"/>
      <c r="M214" s="45"/>
      <c r="N214" s="20"/>
      <c r="O214" s="20"/>
      <c r="P214" s="20">
        <f t="shared" si="32"/>
        <v>0</v>
      </c>
      <c r="Q214" s="53" t="e">
        <f t="shared" si="33"/>
        <v>#DIV/0!</v>
      </c>
      <c r="R214" s="11"/>
    </row>
    <row r="215" spans="1:18" ht="28.5" x14ac:dyDescent="0.25">
      <c r="A215" s="11">
        <v>127</v>
      </c>
      <c r="B215" s="19" t="s">
        <v>135</v>
      </c>
      <c r="C215" s="11"/>
      <c r="D215" s="20"/>
      <c r="E215" s="20"/>
      <c r="F215" s="23"/>
      <c r="G215" s="20"/>
      <c r="H215" s="45"/>
      <c r="I215" s="49"/>
      <c r="J215" s="45"/>
      <c r="K215" s="20"/>
      <c r="L215" s="53"/>
      <c r="M215" s="45"/>
      <c r="N215" s="20"/>
      <c r="O215" s="20"/>
      <c r="P215" s="20">
        <f t="shared" si="32"/>
        <v>0</v>
      </c>
      <c r="Q215" s="53" t="e">
        <f t="shared" si="33"/>
        <v>#DIV/0!</v>
      </c>
      <c r="R215" s="11"/>
    </row>
    <row r="216" spans="1:18" ht="28.5" x14ac:dyDescent="0.25">
      <c r="A216" s="11">
        <v>128</v>
      </c>
      <c r="B216" s="19" t="s">
        <v>136</v>
      </c>
      <c r="C216" s="11"/>
      <c r="D216" s="20"/>
      <c r="E216" s="20"/>
      <c r="F216" s="23"/>
      <c r="G216" s="20"/>
      <c r="H216" s="45"/>
      <c r="I216" s="49"/>
      <c r="J216" s="45"/>
      <c r="K216" s="20"/>
      <c r="L216" s="53"/>
      <c r="M216" s="45"/>
      <c r="N216" s="20"/>
      <c r="O216" s="20"/>
      <c r="P216" s="20">
        <f t="shared" si="32"/>
        <v>0</v>
      </c>
      <c r="Q216" s="53" t="e">
        <f t="shared" si="33"/>
        <v>#DIV/0!</v>
      </c>
      <c r="R216" s="11"/>
    </row>
    <row r="217" spans="1:18" ht="28.5" x14ac:dyDescent="0.25">
      <c r="A217" s="11">
        <v>129</v>
      </c>
      <c r="B217" s="19" t="s">
        <v>137</v>
      </c>
      <c r="C217" s="11"/>
      <c r="D217" s="20"/>
      <c r="E217" s="20"/>
      <c r="F217" s="23"/>
      <c r="G217" s="20"/>
      <c r="H217" s="45"/>
      <c r="I217" s="49"/>
      <c r="J217" s="45"/>
      <c r="K217" s="20"/>
      <c r="L217" s="53"/>
      <c r="M217" s="45"/>
      <c r="N217" s="20"/>
      <c r="O217" s="20"/>
      <c r="P217" s="20">
        <f t="shared" si="32"/>
        <v>0</v>
      </c>
      <c r="Q217" s="53" t="e">
        <f t="shared" si="33"/>
        <v>#DIV/0!</v>
      </c>
      <c r="R217" s="11"/>
    </row>
    <row r="218" spans="1:18" ht="28.5" x14ac:dyDescent="0.25">
      <c r="A218" s="11">
        <v>130</v>
      </c>
      <c r="B218" s="19" t="s">
        <v>138</v>
      </c>
      <c r="C218" s="11"/>
      <c r="D218" s="20"/>
      <c r="E218" s="20"/>
      <c r="F218" s="23"/>
      <c r="G218" s="20"/>
      <c r="H218" s="45"/>
      <c r="I218" s="49"/>
      <c r="J218" s="45"/>
      <c r="K218" s="20"/>
      <c r="L218" s="53"/>
      <c r="M218" s="45"/>
      <c r="N218" s="20"/>
      <c r="O218" s="20"/>
      <c r="P218" s="20">
        <f t="shared" si="32"/>
        <v>0</v>
      </c>
      <c r="Q218" s="53" t="e">
        <f t="shared" si="33"/>
        <v>#DIV/0!</v>
      </c>
      <c r="R218" s="11"/>
    </row>
    <row r="219" spans="1:18" ht="28.5" x14ac:dyDescent="0.25">
      <c r="A219" s="11">
        <v>131</v>
      </c>
      <c r="B219" s="19" t="s">
        <v>139</v>
      </c>
      <c r="C219" s="11"/>
      <c r="D219" s="20"/>
      <c r="E219" s="20"/>
      <c r="F219" s="23"/>
      <c r="G219" s="20"/>
      <c r="H219" s="45"/>
      <c r="I219" s="49"/>
      <c r="J219" s="45"/>
      <c r="K219" s="20"/>
      <c r="L219" s="53"/>
      <c r="M219" s="45"/>
      <c r="N219" s="20"/>
      <c r="O219" s="20"/>
      <c r="P219" s="20">
        <f t="shared" si="32"/>
        <v>0</v>
      </c>
      <c r="Q219" s="53" t="e">
        <f t="shared" si="33"/>
        <v>#DIV/0!</v>
      </c>
      <c r="R219" s="11"/>
    </row>
    <row r="220" spans="1:18" ht="29.25" thickBot="1" x14ac:dyDescent="0.3">
      <c r="A220" s="11">
        <v>132</v>
      </c>
      <c r="B220" s="19" t="s">
        <v>140</v>
      </c>
      <c r="C220" s="11"/>
      <c r="D220" s="20"/>
      <c r="E220" s="20"/>
      <c r="F220" s="23"/>
      <c r="G220" s="20"/>
      <c r="H220" s="45"/>
      <c r="I220" s="49"/>
      <c r="J220" s="45"/>
      <c r="K220" s="20"/>
      <c r="L220" s="53"/>
      <c r="M220" s="45"/>
      <c r="N220" s="20"/>
      <c r="O220" s="20"/>
      <c r="P220" s="20">
        <f t="shared" si="32"/>
        <v>0</v>
      </c>
      <c r="Q220" s="53" t="e">
        <f t="shared" si="33"/>
        <v>#DIV/0!</v>
      </c>
      <c r="R220" s="11"/>
    </row>
    <row r="221" spans="1:18" s="31" customFormat="1" ht="15.75" thickBot="1" x14ac:dyDescent="0.3">
      <c r="A221" s="128" t="s">
        <v>10</v>
      </c>
      <c r="B221" s="129"/>
      <c r="C221" s="43"/>
      <c r="D221" s="32">
        <f>SUM(D77:D220)</f>
        <v>81.482000000000014</v>
      </c>
      <c r="E221" s="32">
        <f>SUM(E77:E220)</f>
        <v>0</v>
      </c>
      <c r="F221" s="33">
        <f>SUM(F77:F220)</f>
        <v>0</v>
      </c>
      <c r="G221" s="32">
        <f>SUM(G77:G220)</f>
        <v>5528.074999999998</v>
      </c>
      <c r="H221" s="46"/>
      <c r="I221" s="50"/>
      <c r="J221" s="46"/>
      <c r="K221" s="32">
        <f>SUM(K77:K220)</f>
        <v>2837.0390000000007</v>
      </c>
      <c r="L221" s="54">
        <f>AVERAGE(L77:L220)</f>
        <v>0.21136363636363639</v>
      </c>
      <c r="M221" s="46"/>
      <c r="N221" s="32">
        <f>SUM(N77:N220)</f>
        <v>126.47</v>
      </c>
      <c r="O221" s="32">
        <f>SUM(O77:O220)</f>
        <v>430.79699999999997</v>
      </c>
      <c r="P221" s="32">
        <f>SUM(P77:P220)</f>
        <v>-304.327</v>
      </c>
      <c r="Q221" s="54">
        <f>O221/K221</f>
        <v>0.15184740146328615</v>
      </c>
      <c r="R221" s="34"/>
    </row>
    <row r="222" spans="1:18" ht="25.5" customHeight="1" x14ac:dyDescent="0.25">
      <c r="A222" s="125" t="s">
        <v>12</v>
      </c>
      <c r="B222" s="126"/>
      <c r="C222" s="126"/>
      <c r="D222" s="126"/>
      <c r="E222" s="126"/>
      <c r="F222" s="126"/>
      <c r="G222" s="126"/>
      <c r="H222" s="126"/>
      <c r="I222" s="126"/>
      <c r="J222" s="126"/>
      <c r="K222" s="126"/>
      <c r="L222" s="126"/>
      <c r="M222" s="126"/>
      <c r="N222" s="126"/>
      <c r="O222" s="126"/>
      <c r="P222" s="126"/>
      <c r="Q222" s="126"/>
      <c r="R222" s="127"/>
    </row>
    <row r="223" spans="1:18" ht="21" customHeight="1" x14ac:dyDescent="0.25">
      <c r="A223" s="116" t="s">
        <v>33</v>
      </c>
      <c r="B223" s="116"/>
      <c r="C223" s="116"/>
      <c r="D223" s="116"/>
      <c r="E223" s="116"/>
      <c r="F223" s="116"/>
      <c r="G223" s="116"/>
      <c r="H223" s="116"/>
      <c r="I223" s="116"/>
      <c r="J223" s="116"/>
      <c r="K223" s="116"/>
      <c r="L223" s="116"/>
      <c r="M223" s="116"/>
      <c r="N223" s="116"/>
      <c r="O223" s="116"/>
      <c r="P223" s="116"/>
      <c r="Q223" s="116"/>
      <c r="R223" s="116"/>
    </row>
    <row r="224" spans="1:18" ht="28.5" x14ac:dyDescent="0.25">
      <c r="A224" s="11">
        <v>1</v>
      </c>
      <c r="B224" s="19" t="s">
        <v>141</v>
      </c>
      <c r="C224" s="11"/>
      <c r="D224" s="20"/>
      <c r="E224" s="20"/>
      <c r="F224" s="23"/>
      <c r="G224" s="20"/>
      <c r="H224" s="45"/>
      <c r="I224" s="49"/>
      <c r="J224" s="45"/>
      <c r="K224" s="20"/>
      <c r="L224" s="53"/>
      <c r="M224" s="45"/>
      <c r="N224" s="20"/>
      <c r="O224" s="20"/>
      <c r="P224" s="20">
        <f t="shared" ref="P224:P231" si="34">N224-O224</f>
        <v>0</v>
      </c>
      <c r="Q224" s="53" t="e">
        <f t="shared" ref="Q224:Q231" si="35">O224/K224</f>
        <v>#DIV/0!</v>
      </c>
      <c r="R224" s="11"/>
    </row>
    <row r="225" spans="1:18" ht="28.5" x14ac:dyDescent="0.25">
      <c r="A225" s="11">
        <v>2</v>
      </c>
      <c r="B225" s="19" t="s">
        <v>142</v>
      </c>
      <c r="C225" s="11"/>
      <c r="D225" s="20"/>
      <c r="E225" s="20"/>
      <c r="F225" s="23"/>
      <c r="G225" s="20"/>
      <c r="H225" s="45"/>
      <c r="I225" s="49"/>
      <c r="J225" s="45"/>
      <c r="K225" s="20"/>
      <c r="L225" s="53"/>
      <c r="M225" s="45"/>
      <c r="N225" s="20"/>
      <c r="O225" s="20"/>
      <c r="P225" s="20">
        <f t="shared" si="34"/>
        <v>0</v>
      </c>
      <c r="Q225" s="53" t="e">
        <f t="shared" si="35"/>
        <v>#DIV/0!</v>
      </c>
      <c r="R225" s="11"/>
    </row>
    <row r="226" spans="1:18" ht="28.5" x14ac:dyDescent="0.25">
      <c r="A226" s="11">
        <v>3</v>
      </c>
      <c r="B226" s="19" t="s">
        <v>143</v>
      </c>
      <c r="C226" s="11"/>
      <c r="D226" s="20"/>
      <c r="E226" s="20"/>
      <c r="F226" s="23"/>
      <c r="G226" s="20"/>
      <c r="H226" s="45"/>
      <c r="I226" s="49"/>
      <c r="J226" s="45"/>
      <c r="K226" s="20"/>
      <c r="L226" s="53"/>
      <c r="M226" s="45"/>
      <c r="N226" s="20"/>
      <c r="O226" s="20"/>
      <c r="P226" s="20">
        <f t="shared" si="34"/>
        <v>0</v>
      </c>
      <c r="Q226" s="53" t="e">
        <f t="shared" si="35"/>
        <v>#DIV/0!</v>
      </c>
      <c r="R226" s="11"/>
    </row>
    <row r="227" spans="1:18" ht="42.75" x14ac:dyDescent="0.25">
      <c r="A227" s="11">
        <v>4</v>
      </c>
      <c r="B227" s="19" t="s">
        <v>144</v>
      </c>
      <c r="C227" s="11"/>
      <c r="D227" s="20"/>
      <c r="E227" s="20"/>
      <c r="F227" s="23"/>
      <c r="G227" s="20"/>
      <c r="H227" s="45"/>
      <c r="I227" s="49"/>
      <c r="J227" s="45"/>
      <c r="K227" s="20"/>
      <c r="L227" s="53"/>
      <c r="M227" s="45"/>
      <c r="N227" s="20"/>
      <c r="O227" s="20"/>
      <c r="P227" s="20">
        <f t="shared" si="34"/>
        <v>0</v>
      </c>
      <c r="Q227" s="53" t="e">
        <f t="shared" si="35"/>
        <v>#DIV/0!</v>
      </c>
      <c r="R227" s="11"/>
    </row>
    <row r="228" spans="1:18" ht="28.5" x14ac:dyDescent="0.25">
      <c r="A228" s="11">
        <v>5</v>
      </c>
      <c r="B228" s="19" t="s">
        <v>145</v>
      </c>
      <c r="C228" s="11"/>
      <c r="D228" s="20"/>
      <c r="E228" s="20"/>
      <c r="F228" s="23"/>
      <c r="G228" s="20"/>
      <c r="H228" s="45"/>
      <c r="I228" s="49"/>
      <c r="J228" s="45"/>
      <c r="K228" s="20"/>
      <c r="L228" s="53"/>
      <c r="M228" s="45"/>
      <c r="N228" s="20"/>
      <c r="O228" s="20"/>
      <c r="P228" s="20">
        <f t="shared" si="34"/>
        <v>0</v>
      </c>
      <c r="Q228" s="53" t="e">
        <f t="shared" si="35"/>
        <v>#DIV/0!</v>
      </c>
      <c r="R228" s="11"/>
    </row>
    <row r="229" spans="1:18" ht="28.5" x14ac:dyDescent="0.25">
      <c r="A229" s="11">
        <v>6</v>
      </c>
      <c r="B229" s="19" t="s">
        <v>146</v>
      </c>
      <c r="C229" s="11"/>
      <c r="D229" s="20"/>
      <c r="E229" s="20"/>
      <c r="F229" s="23"/>
      <c r="G229" s="20"/>
      <c r="H229" s="45"/>
      <c r="I229" s="49"/>
      <c r="J229" s="45"/>
      <c r="K229" s="20"/>
      <c r="L229" s="53"/>
      <c r="M229" s="45"/>
      <c r="N229" s="20"/>
      <c r="O229" s="20"/>
      <c r="P229" s="20">
        <f t="shared" si="34"/>
        <v>0</v>
      </c>
      <c r="Q229" s="53" t="e">
        <f t="shared" si="35"/>
        <v>#DIV/0!</v>
      </c>
      <c r="R229" s="11"/>
    </row>
    <row r="230" spans="1:18" ht="28.5" x14ac:dyDescent="0.25">
      <c r="A230" s="11">
        <v>7</v>
      </c>
      <c r="B230" s="19" t="s">
        <v>147</v>
      </c>
      <c r="C230" s="11"/>
      <c r="D230" s="20"/>
      <c r="E230" s="20"/>
      <c r="F230" s="23"/>
      <c r="G230" s="20"/>
      <c r="H230" s="45"/>
      <c r="I230" s="49"/>
      <c r="J230" s="45"/>
      <c r="K230" s="20"/>
      <c r="L230" s="53"/>
      <c r="M230" s="45"/>
      <c r="N230" s="20"/>
      <c r="O230" s="20"/>
      <c r="P230" s="20">
        <f t="shared" si="34"/>
        <v>0</v>
      </c>
      <c r="Q230" s="53" t="e">
        <f t="shared" si="35"/>
        <v>#DIV/0!</v>
      </c>
      <c r="R230" s="11"/>
    </row>
    <row r="231" spans="1:18" ht="28.5" x14ac:dyDescent="0.25">
      <c r="A231" s="11">
        <v>8</v>
      </c>
      <c r="B231" s="19" t="s">
        <v>148</v>
      </c>
      <c r="C231" s="11"/>
      <c r="D231" s="20"/>
      <c r="E231" s="20"/>
      <c r="F231" s="23"/>
      <c r="G231" s="20"/>
      <c r="H231" s="45"/>
      <c r="I231" s="49"/>
      <c r="J231" s="45"/>
      <c r="K231" s="20"/>
      <c r="L231" s="53"/>
      <c r="M231" s="45"/>
      <c r="N231" s="20"/>
      <c r="O231" s="20"/>
      <c r="P231" s="20">
        <f t="shared" si="34"/>
        <v>0</v>
      </c>
      <c r="Q231" s="53" t="e">
        <f t="shared" si="35"/>
        <v>#DIV/0!</v>
      </c>
      <c r="R231" s="11"/>
    </row>
    <row r="232" spans="1:18" ht="21" customHeight="1" x14ac:dyDescent="0.25">
      <c r="A232" s="116" t="s">
        <v>20</v>
      </c>
      <c r="B232" s="116"/>
      <c r="C232" s="116"/>
      <c r="D232" s="116"/>
      <c r="E232" s="116"/>
      <c r="F232" s="116"/>
      <c r="G232" s="116"/>
      <c r="H232" s="116"/>
      <c r="I232" s="116"/>
      <c r="J232" s="116"/>
      <c r="K232" s="116"/>
      <c r="L232" s="116"/>
      <c r="M232" s="116"/>
      <c r="N232" s="116"/>
      <c r="O232" s="116"/>
      <c r="P232" s="116"/>
      <c r="Q232" s="116"/>
      <c r="R232" s="116"/>
    </row>
    <row r="233" spans="1:18" ht="28.5" x14ac:dyDescent="0.25">
      <c r="A233" s="11">
        <v>9</v>
      </c>
      <c r="B233" s="19" t="s">
        <v>149</v>
      </c>
      <c r="C233" s="11"/>
      <c r="D233" s="20"/>
      <c r="E233" s="20"/>
      <c r="F233" s="23"/>
      <c r="G233" s="20"/>
      <c r="H233" s="45"/>
      <c r="I233" s="49"/>
      <c r="J233" s="45"/>
      <c r="K233" s="20"/>
      <c r="L233" s="53"/>
      <c r="M233" s="45"/>
      <c r="N233" s="20"/>
      <c r="O233" s="20"/>
      <c r="P233" s="20">
        <f t="shared" ref="P233:P234" si="36">N233-O233</f>
        <v>0</v>
      </c>
      <c r="Q233" s="53" t="e">
        <f t="shared" ref="Q233:Q234" si="37">O233/K233</f>
        <v>#DIV/0!</v>
      </c>
      <c r="R233" s="11"/>
    </row>
    <row r="234" spans="1:18" ht="42.75" x14ac:dyDescent="0.25">
      <c r="A234" s="11">
        <v>10</v>
      </c>
      <c r="B234" s="19" t="s">
        <v>150</v>
      </c>
      <c r="C234" s="11"/>
      <c r="D234" s="20"/>
      <c r="E234" s="20"/>
      <c r="F234" s="23"/>
      <c r="G234" s="20"/>
      <c r="H234" s="45"/>
      <c r="I234" s="49"/>
      <c r="J234" s="45"/>
      <c r="K234" s="20"/>
      <c r="L234" s="53">
        <v>0</v>
      </c>
      <c r="M234" s="45"/>
      <c r="N234" s="20"/>
      <c r="O234" s="20"/>
      <c r="P234" s="20">
        <f t="shared" si="36"/>
        <v>0</v>
      </c>
      <c r="Q234" s="53" t="e">
        <f t="shared" si="37"/>
        <v>#DIV/0!</v>
      </c>
      <c r="R234" s="11"/>
    </row>
    <row r="235" spans="1:18" ht="21" customHeight="1" x14ac:dyDescent="0.25">
      <c r="A235" s="116" t="s">
        <v>24</v>
      </c>
      <c r="B235" s="116"/>
      <c r="C235" s="116"/>
      <c r="D235" s="116"/>
      <c r="E235" s="116"/>
      <c r="F235" s="116"/>
      <c r="G235" s="116"/>
      <c r="H235" s="116"/>
      <c r="I235" s="116"/>
      <c r="J235" s="116"/>
      <c r="K235" s="116"/>
      <c r="L235" s="116"/>
      <c r="M235" s="116"/>
      <c r="N235" s="116"/>
      <c r="O235" s="116"/>
      <c r="P235" s="116"/>
      <c r="Q235" s="116"/>
      <c r="R235" s="116"/>
    </row>
    <row r="236" spans="1:18" ht="29.25" thickBot="1" x14ac:dyDescent="0.3">
      <c r="A236" s="11">
        <v>11</v>
      </c>
      <c r="B236" s="19" t="s">
        <v>151</v>
      </c>
      <c r="C236" s="11"/>
      <c r="D236" s="20"/>
      <c r="E236" s="20"/>
      <c r="F236" s="23"/>
      <c r="G236" s="20"/>
      <c r="H236" s="45"/>
      <c r="I236" s="49"/>
      <c r="J236" s="45"/>
      <c r="K236" s="20"/>
      <c r="L236" s="53"/>
      <c r="M236" s="45"/>
      <c r="N236" s="20"/>
      <c r="O236" s="20"/>
      <c r="P236" s="20">
        <f>N236-O236</f>
        <v>0</v>
      </c>
      <c r="Q236" s="53" t="e">
        <f t="shared" ref="Q236" si="38">O236/K236</f>
        <v>#DIV/0!</v>
      </c>
      <c r="R236" s="11"/>
    </row>
    <row r="237" spans="1:18" s="31" customFormat="1" ht="15.75" thickBot="1" x14ac:dyDescent="0.3">
      <c r="A237" s="128" t="s">
        <v>10</v>
      </c>
      <c r="B237" s="129"/>
      <c r="C237" s="43"/>
      <c r="D237" s="32">
        <f>SUM(D224:D236)</f>
        <v>0</v>
      </c>
      <c r="E237" s="32">
        <f t="shared" ref="E237" si="39">SUM(E224:E236)</f>
        <v>0</v>
      </c>
      <c r="F237" s="33">
        <f t="shared" ref="F237" si="40">SUM(F224:F236)</f>
        <v>0</v>
      </c>
      <c r="G237" s="32">
        <f t="shared" ref="G237" si="41">SUM(G224:G236)</f>
        <v>0</v>
      </c>
      <c r="H237" s="46"/>
      <c r="I237" s="50"/>
      <c r="J237" s="46"/>
      <c r="K237" s="32">
        <f t="shared" ref="K237" si="42">SUM(K224:K236)</f>
        <v>0</v>
      </c>
      <c r="L237" s="54">
        <f>AVERAGE(L224:L236)</f>
        <v>0</v>
      </c>
      <c r="M237" s="46"/>
      <c r="N237" s="32">
        <f t="shared" ref="N237:P237" si="43">SUM(N224:N236)</f>
        <v>0</v>
      </c>
      <c r="O237" s="32">
        <f t="shared" si="43"/>
        <v>0</v>
      </c>
      <c r="P237" s="32">
        <f t="shared" si="43"/>
        <v>0</v>
      </c>
      <c r="Q237" s="54" t="e">
        <f>O237/K237</f>
        <v>#DIV/0!</v>
      </c>
      <c r="R237" s="34"/>
    </row>
    <row r="238" spans="1:18" ht="25.5" customHeight="1" x14ac:dyDescent="0.25">
      <c r="A238" s="130" t="s">
        <v>13</v>
      </c>
      <c r="B238" s="130"/>
      <c r="C238" s="130"/>
      <c r="D238" s="130"/>
      <c r="E238" s="130"/>
      <c r="F238" s="130"/>
      <c r="G238" s="130"/>
      <c r="H238" s="130"/>
      <c r="I238" s="130"/>
      <c r="J238" s="130"/>
      <c r="K238" s="130"/>
      <c r="L238" s="130"/>
      <c r="M238" s="130"/>
      <c r="N238" s="130"/>
      <c r="O238" s="130"/>
      <c r="P238" s="130"/>
      <c r="Q238" s="130"/>
      <c r="R238" s="130"/>
    </row>
    <row r="239" spans="1:18" ht="21" customHeight="1" x14ac:dyDescent="0.25">
      <c r="A239" s="116" t="s">
        <v>27</v>
      </c>
      <c r="B239" s="116"/>
      <c r="C239" s="116"/>
      <c r="D239" s="116"/>
      <c r="E239" s="116"/>
      <c r="F239" s="116"/>
      <c r="G239" s="116"/>
      <c r="H239" s="116"/>
      <c r="I239" s="116"/>
      <c r="J239" s="116"/>
      <c r="K239" s="116"/>
      <c r="L239" s="116"/>
      <c r="M239" s="116"/>
      <c r="N239" s="116"/>
      <c r="O239" s="116"/>
      <c r="P239" s="116"/>
      <c r="Q239" s="116"/>
      <c r="R239" s="116"/>
    </row>
    <row r="240" spans="1:18" ht="43.5" thickBot="1" x14ac:dyDescent="0.3">
      <c r="A240" s="11">
        <v>1</v>
      </c>
      <c r="B240" s="19" t="s">
        <v>152</v>
      </c>
      <c r="C240" s="11"/>
      <c r="D240" s="20"/>
      <c r="E240" s="20"/>
      <c r="F240" s="23"/>
      <c r="G240" s="20"/>
      <c r="H240" s="45"/>
      <c r="I240" s="49"/>
      <c r="J240" s="45"/>
      <c r="K240" s="20"/>
      <c r="L240" s="53">
        <v>0</v>
      </c>
      <c r="M240" s="45"/>
      <c r="N240" s="20"/>
      <c r="O240" s="20"/>
      <c r="P240" s="20">
        <f>N240-O240</f>
        <v>0</v>
      </c>
      <c r="Q240" s="53" t="e">
        <f t="shared" ref="Q240" si="44">O240/K240</f>
        <v>#DIV/0!</v>
      </c>
      <c r="R240" s="11"/>
    </row>
    <row r="241" spans="1:18" s="31" customFormat="1" ht="15.75" thickBot="1" x14ac:dyDescent="0.3">
      <c r="A241" s="128" t="s">
        <v>10</v>
      </c>
      <c r="B241" s="129"/>
      <c r="C241" s="43"/>
      <c r="D241" s="32">
        <f>SUM(D240)</f>
        <v>0</v>
      </c>
      <c r="E241" s="32">
        <f t="shared" ref="E241" si="45">SUM(E240)</f>
        <v>0</v>
      </c>
      <c r="F241" s="33">
        <f t="shared" ref="F241" si="46">SUM(F240)</f>
        <v>0</v>
      </c>
      <c r="G241" s="32">
        <f t="shared" ref="G241" si="47">SUM(G240)</f>
        <v>0</v>
      </c>
      <c r="H241" s="46"/>
      <c r="I241" s="50"/>
      <c r="J241" s="46"/>
      <c r="K241" s="32">
        <f t="shared" ref="K241" si="48">SUM(K240)</f>
        <v>0</v>
      </c>
      <c r="L241" s="54">
        <f>AVERAGE(L240)</f>
        <v>0</v>
      </c>
      <c r="M241" s="46"/>
      <c r="N241" s="32">
        <f t="shared" ref="N241:P241" si="49">SUM(N240)</f>
        <v>0</v>
      </c>
      <c r="O241" s="32">
        <f t="shared" si="49"/>
        <v>0</v>
      </c>
      <c r="P241" s="32">
        <f t="shared" si="49"/>
        <v>0</v>
      </c>
      <c r="Q241" s="54" t="e">
        <f>O241/K241</f>
        <v>#DIV/0!</v>
      </c>
      <c r="R241" s="34"/>
    </row>
    <row r="242" spans="1:18" ht="25.5" customHeight="1" x14ac:dyDescent="0.25">
      <c r="A242" s="130" t="s">
        <v>14</v>
      </c>
      <c r="B242" s="130"/>
      <c r="C242" s="130"/>
      <c r="D242" s="130"/>
      <c r="E242" s="130"/>
      <c r="F242" s="130"/>
      <c r="G242" s="130"/>
      <c r="H242" s="130"/>
      <c r="I242" s="130"/>
      <c r="J242" s="130"/>
      <c r="K242" s="130"/>
      <c r="L242" s="130"/>
      <c r="M242" s="130"/>
      <c r="N242" s="130"/>
      <c r="O242" s="130"/>
      <c r="P242" s="130"/>
      <c r="Q242" s="130"/>
      <c r="R242" s="130"/>
    </row>
    <row r="243" spans="1:18" ht="21" customHeight="1" x14ac:dyDescent="0.25">
      <c r="A243" s="116" t="s">
        <v>27</v>
      </c>
      <c r="B243" s="116"/>
      <c r="C243" s="116"/>
      <c r="D243" s="116"/>
      <c r="E243" s="116"/>
      <c r="F243" s="116"/>
      <c r="G243" s="116"/>
      <c r="H243" s="116"/>
      <c r="I243" s="116"/>
      <c r="J243" s="116"/>
      <c r="K243" s="116"/>
      <c r="L243" s="116"/>
      <c r="M243" s="116"/>
      <c r="N243" s="116"/>
      <c r="O243" s="116"/>
      <c r="P243" s="116"/>
      <c r="Q243" s="116"/>
      <c r="R243" s="116"/>
    </row>
    <row r="244" spans="1:18" ht="42.75" x14ac:dyDescent="0.25">
      <c r="A244" s="11">
        <v>1</v>
      </c>
      <c r="B244" s="19" t="s">
        <v>153</v>
      </c>
      <c r="C244" s="11"/>
      <c r="D244" s="20"/>
      <c r="E244" s="20"/>
      <c r="F244" s="23"/>
      <c r="G244" s="20"/>
      <c r="H244" s="45"/>
      <c r="I244" s="49"/>
      <c r="J244" s="45"/>
      <c r="K244" s="20"/>
      <c r="L244" s="53"/>
      <c r="M244" s="45"/>
      <c r="N244" s="20"/>
      <c r="O244" s="20"/>
      <c r="P244" s="20">
        <f>N244-O244</f>
        <v>0</v>
      </c>
      <c r="Q244" s="53" t="e">
        <f t="shared" ref="Q244" si="50">O244/K244</f>
        <v>#DIV/0!</v>
      </c>
      <c r="R244" s="11"/>
    </row>
    <row r="245" spans="1:18" ht="21" customHeight="1" x14ac:dyDescent="0.25">
      <c r="A245" s="116" t="s">
        <v>20</v>
      </c>
      <c r="B245" s="116"/>
      <c r="C245" s="116"/>
      <c r="D245" s="116"/>
      <c r="E245" s="116"/>
      <c r="F245" s="116"/>
      <c r="G245" s="116"/>
      <c r="H245" s="116"/>
      <c r="I245" s="116"/>
      <c r="J245" s="116"/>
      <c r="K245" s="116"/>
      <c r="L245" s="116"/>
      <c r="M245" s="116"/>
      <c r="N245" s="116"/>
      <c r="O245" s="116"/>
      <c r="P245" s="116"/>
      <c r="Q245" s="116"/>
      <c r="R245" s="116"/>
    </row>
    <row r="246" spans="1:18" ht="42.75" x14ac:dyDescent="0.25">
      <c r="A246" s="11">
        <v>2</v>
      </c>
      <c r="B246" s="19" t="s">
        <v>154</v>
      </c>
      <c r="C246" s="11"/>
      <c r="D246" s="20"/>
      <c r="E246" s="20"/>
      <c r="F246" s="23"/>
      <c r="G246" s="20"/>
      <c r="H246" s="45"/>
      <c r="I246" s="49"/>
      <c r="J246" s="45"/>
      <c r="K246" s="20"/>
      <c r="L246" s="53"/>
      <c r="M246" s="45"/>
      <c r="N246" s="20"/>
      <c r="O246" s="20"/>
      <c r="P246" s="20">
        <f t="shared" ref="P246:P247" si="51">N246-O246</f>
        <v>0</v>
      </c>
      <c r="Q246" s="53" t="e">
        <f t="shared" ref="Q246:Q247" si="52">O246/K246</f>
        <v>#DIV/0!</v>
      </c>
      <c r="R246" s="11"/>
    </row>
    <row r="247" spans="1:18" ht="28.5" x14ac:dyDescent="0.25">
      <c r="A247" s="11">
        <v>3</v>
      </c>
      <c r="B247" s="19" t="s">
        <v>155</v>
      </c>
      <c r="C247" s="11"/>
      <c r="D247" s="20"/>
      <c r="E247" s="20"/>
      <c r="F247" s="23"/>
      <c r="G247" s="20"/>
      <c r="H247" s="45"/>
      <c r="I247" s="49"/>
      <c r="J247" s="45"/>
      <c r="K247" s="20"/>
      <c r="L247" s="53">
        <v>0</v>
      </c>
      <c r="M247" s="45"/>
      <c r="N247" s="20"/>
      <c r="O247" s="20"/>
      <c r="P247" s="20">
        <f t="shared" si="51"/>
        <v>0</v>
      </c>
      <c r="Q247" s="53" t="e">
        <f t="shared" si="52"/>
        <v>#DIV/0!</v>
      </c>
      <c r="R247" s="11"/>
    </row>
    <row r="248" spans="1:18" ht="21" customHeight="1" x14ac:dyDescent="0.25">
      <c r="A248" s="116" t="s">
        <v>28</v>
      </c>
      <c r="B248" s="116"/>
      <c r="C248" s="116"/>
      <c r="D248" s="116"/>
      <c r="E248" s="116"/>
      <c r="F248" s="116"/>
      <c r="G248" s="116"/>
      <c r="H248" s="116"/>
      <c r="I248" s="116"/>
      <c r="J248" s="116"/>
      <c r="K248" s="116"/>
      <c r="L248" s="116"/>
      <c r="M248" s="116"/>
      <c r="N248" s="116"/>
      <c r="O248" s="116"/>
      <c r="P248" s="116"/>
      <c r="Q248" s="116"/>
      <c r="R248" s="116"/>
    </row>
    <row r="249" spans="1:18" ht="28.5" x14ac:dyDescent="0.25">
      <c r="A249" s="11">
        <v>4</v>
      </c>
      <c r="B249" s="19" t="s">
        <v>156</v>
      </c>
      <c r="C249" s="11"/>
      <c r="D249" s="20"/>
      <c r="E249" s="20"/>
      <c r="F249" s="23"/>
      <c r="G249" s="20"/>
      <c r="H249" s="45"/>
      <c r="I249" s="49"/>
      <c r="J249" s="45"/>
      <c r="K249" s="20"/>
      <c r="L249" s="53"/>
      <c r="M249" s="45"/>
      <c r="N249" s="20"/>
      <c r="O249" s="20"/>
      <c r="P249" s="20">
        <f t="shared" ref="P249:P250" si="53">N249-O249</f>
        <v>0</v>
      </c>
      <c r="Q249" s="53" t="e">
        <f t="shared" ref="Q249:Q250" si="54">O249/K249</f>
        <v>#DIV/0!</v>
      </c>
      <c r="R249" s="11"/>
    </row>
    <row r="250" spans="1:18" ht="29.25" thickBot="1" x14ac:dyDescent="0.3">
      <c r="A250" s="11">
        <v>5</v>
      </c>
      <c r="B250" s="19" t="s">
        <v>157</v>
      </c>
      <c r="C250" s="11"/>
      <c r="D250" s="20"/>
      <c r="E250" s="20"/>
      <c r="F250" s="23"/>
      <c r="G250" s="20"/>
      <c r="H250" s="45"/>
      <c r="I250" s="49"/>
      <c r="J250" s="45"/>
      <c r="K250" s="20"/>
      <c r="L250" s="53"/>
      <c r="M250" s="45"/>
      <c r="N250" s="20"/>
      <c r="O250" s="20"/>
      <c r="P250" s="20">
        <f t="shared" si="53"/>
        <v>0</v>
      </c>
      <c r="Q250" s="53" t="e">
        <f t="shared" si="54"/>
        <v>#DIV/0!</v>
      </c>
      <c r="R250" s="11"/>
    </row>
    <row r="251" spans="1:18" s="31" customFormat="1" ht="15.75" thickBot="1" x14ac:dyDescent="0.3">
      <c r="A251" s="128" t="s">
        <v>10</v>
      </c>
      <c r="B251" s="129"/>
      <c r="C251" s="43"/>
      <c r="D251" s="32">
        <f>SUM(D244:D250)</f>
        <v>0</v>
      </c>
      <c r="E251" s="32">
        <f>SUM(E244:E250)</f>
        <v>0</v>
      </c>
      <c r="F251" s="33">
        <f>SUM(F244:F250)</f>
        <v>0</v>
      </c>
      <c r="G251" s="32">
        <f>SUM(G244:G250)</f>
        <v>0</v>
      </c>
      <c r="H251" s="46"/>
      <c r="I251" s="50"/>
      <c r="J251" s="46"/>
      <c r="K251" s="32">
        <f>SUM(K244:K250)</f>
        <v>0</v>
      </c>
      <c r="L251" s="54">
        <f>AVERAGE(L244:L250)</f>
        <v>0</v>
      </c>
      <c r="M251" s="46"/>
      <c r="N251" s="32">
        <f t="shared" ref="N251:P251" si="55">SUM(N244:N250)</f>
        <v>0</v>
      </c>
      <c r="O251" s="32">
        <f t="shared" si="55"/>
        <v>0</v>
      </c>
      <c r="P251" s="32">
        <f t="shared" si="55"/>
        <v>0</v>
      </c>
      <c r="Q251" s="54" t="e">
        <f>O251/K251</f>
        <v>#DIV/0!</v>
      </c>
      <c r="R251" s="34"/>
    </row>
    <row r="252" spans="1:18" ht="25.5" customHeight="1" x14ac:dyDescent="0.25">
      <c r="A252" s="130" t="s">
        <v>15</v>
      </c>
      <c r="B252" s="130"/>
      <c r="C252" s="130"/>
      <c r="D252" s="130"/>
      <c r="E252" s="130"/>
      <c r="F252" s="130"/>
      <c r="G252" s="130"/>
      <c r="H252" s="130"/>
      <c r="I252" s="130"/>
      <c r="J252" s="130"/>
      <c r="K252" s="130"/>
      <c r="L252" s="130"/>
      <c r="M252" s="130"/>
      <c r="N252" s="130"/>
      <c r="O252" s="130"/>
      <c r="P252" s="130"/>
      <c r="Q252" s="130"/>
      <c r="R252" s="130"/>
    </row>
    <row r="253" spans="1:18" ht="21" customHeight="1" x14ac:dyDescent="0.25">
      <c r="A253" s="116" t="s">
        <v>33</v>
      </c>
      <c r="B253" s="116"/>
      <c r="C253" s="116"/>
      <c r="D253" s="116"/>
      <c r="E253" s="116"/>
      <c r="F253" s="116"/>
      <c r="G253" s="116"/>
      <c r="H253" s="116"/>
      <c r="I253" s="116"/>
      <c r="J253" s="116"/>
      <c r="K253" s="116"/>
      <c r="L253" s="116"/>
      <c r="M253" s="116"/>
      <c r="N253" s="116"/>
      <c r="O253" s="116"/>
      <c r="P253" s="116"/>
      <c r="Q253" s="116"/>
      <c r="R253" s="116"/>
    </row>
    <row r="254" spans="1:18" ht="71.25" x14ac:dyDescent="0.25">
      <c r="A254" s="11">
        <v>1</v>
      </c>
      <c r="B254" s="19" t="s">
        <v>340</v>
      </c>
      <c r="C254" s="11" t="s">
        <v>341</v>
      </c>
      <c r="D254" s="20">
        <v>4.2</v>
      </c>
      <c r="E254" s="20">
        <v>0</v>
      </c>
      <c r="F254" s="23">
        <v>0</v>
      </c>
      <c r="G254" s="20">
        <v>105.51</v>
      </c>
      <c r="H254" s="45">
        <v>43237</v>
      </c>
      <c r="I254" s="49" t="s">
        <v>405</v>
      </c>
      <c r="J254" s="45"/>
      <c r="K254" s="20">
        <v>110.785</v>
      </c>
      <c r="L254" s="53"/>
      <c r="M254" s="45"/>
      <c r="N254" s="20"/>
      <c r="O254" s="20"/>
      <c r="P254" s="20">
        <f t="shared" ref="P254:P265" si="56">N254-O254</f>
        <v>0</v>
      </c>
      <c r="Q254" s="53">
        <f t="shared" ref="Q254:Q265" si="57">O254/K254</f>
        <v>0</v>
      </c>
      <c r="R254" s="11"/>
    </row>
    <row r="255" spans="1:18" ht="28.5" x14ac:dyDescent="0.25">
      <c r="A255" s="11">
        <v>2</v>
      </c>
      <c r="B255" s="19" t="s">
        <v>158</v>
      </c>
      <c r="C255" s="11"/>
      <c r="D255" s="20"/>
      <c r="E255" s="20"/>
      <c r="F255" s="23"/>
      <c r="G255" s="20"/>
      <c r="H255" s="45"/>
      <c r="I255" s="49"/>
      <c r="J255" s="45"/>
      <c r="K255" s="20"/>
      <c r="L255" s="53"/>
      <c r="M255" s="45"/>
      <c r="N255" s="20"/>
      <c r="O255" s="20"/>
      <c r="P255" s="20">
        <f t="shared" si="56"/>
        <v>0</v>
      </c>
      <c r="Q255" s="53" t="e">
        <f t="shared" si="57"/>
        <v>#DIV/0!</v>
      </c>
      <c r="R255" s="11"/>
    </row>
    <row r="256" spans="1:18" ht="71.25" x14ac:dyDescent="0.25">
      <c r="A256" s="11">
        <v>3</v>
      </c>
      <c r="B256" s="19" t="s">
        <v>344</v>
      </c>
      <c r="C256" s="11" t="s">
        <v>345</v>
      </c>
      <c r="D256" s="20">
        <v>1</v>
      </c>
      <c r="E256" s="20">
        <v>0</v>
      </c>
      <c r="F256" s="23">
        <v>0</v>
      </c>
      <c r="G256" s="20">
        <v>20.34</v>
      </c>
      <c r="H256" s="45">
        <v>43237</v>
      </c>
      <c r="I256" s="49" t="s">
        <v>407</v>
      </c>
      <c r="J256" s="45"/>
      <c r="K256" s="20">
        <v>21.35</v>
      </c>
      <c r="L256" s="53"/>
      <c r="M256" s="45"/>
      <c r="N256" s="20"/>
      <c r="O256" s="20"/>
      <c r="P256" s="20">
        <f t="shared" si="56"/>
        <v>0</v>
      </c>
      <c r="Q256" s="53">
        <f t="shared" si="57"/>
        <v>0</v>
      </c>
      <c r="R256" s="11"/>
    </row>
    <row r="257" spans="1:18" ht="28.5" x14ac:dyDescent="0.25">
      <c r="A257" s="11">
        <v>4</v>
      </c>
      <c r="B257" s="19" t="s">
        <v>54</v>
      </c>
      <c r="C257" s="11"/>
      <c r="D257" s="20"/>
      <c r="E257" s="20"/>
      <c r="F257" s="23"/>
      <c r="G257" s="20"/>
      <c r="H257" s="45"/>
      <c r="I257" s="49"/>
      <c r="J257" s="45"/>
      <c r="K257" s="20"/>
      <c r="L257" s="53"/>
      <c r="M257" s="45"/>
      <c r="N257" s="20"/>
      <c r="O257" s="20"/>
      <c r="P257" s="20">
        <f t="shared" si="56"/>
        <v>0</v>
      </c>
      <c r="Q257" s="53" t="e">
        <f t="shared" si="57"/>
        <v>#DIV/0!</v>
      </c>
      <c r="R257" s="11"/>
    </row>
    <row r="258" spans="1:18" ht="28.5" x14ac:dyDescent="0.25">
      <c r="A258" s="11">
        <v>5</v>
      </c>
      <c r="B258" s="19" t="s">
        <v>159</v>
      </c>
      <c r="C258" s="11"/>
      <c r="D258" s="20"/>
      <c r="E258" s="20"/>
      <c r="F258" s="23"/>
      <c r="G258" s="20"/>
      <c r="H258" s="45"/>
      <c r="I258" s="49"/>
      <c r="J258" s="45"/>
      <c r="K258" s="20"/>
      <c r="L258" s="53"/>
      <c r="M258" s="45"/>
      <c r="N258" s="20"/>
      <c r="O258" s="20"/>
      <c r="P258" s="20">
        <f t="shared" si="56"/>
        <v>0</v>
      </c>
      <c r="Q258" s="53" t="e">
        <f t="shared" si="57"/>
        <v>#DIV/0!</v>
      </c>
      <c r="R258" s="11"/>
    </row>
    <row r="259" spans="1:18" x14ac:dyDescent="0.25">
      <c r="A259" s="11">
        <v>6</v>
      </c>
      <c r="B259" s="19" t="s">
        <v>160</v>
      </c>
      <c r="C259" s="11"/>
      <c r="D259" s="20"/>
      <c r="E259" s="20"/>
      <c r="F259" s="23"/>
      <c r="G259" s="20"/>
      <c r="H259" s="45"/>
      <c r="I259" s="49"/>
      <c r="J259" s="45"/>
      <c r="K259" s="20"/>
      <c r="L259" s="53"/>
      <c r="M259" s="45"/>
      <c r="N259" s="20"/>
      <c r="O259" s="20"/>
      <c r="P259" s="20">
        <f t="shared" si="56"/>
        <v>0</v>
      </c>
      <c r="Q259" s="53" t="e">
        <f t="shared" si="57"/>
        <v>#DIV/0!</v>
      </c>
      <c r="R259" s="11"/>
    </row>
    <row r="260" spans="1:18" ht="28.5" x14ac:dyDescent="0.25">
      <c r="A260" s="11">
        <v>7</v>
      </c>
      <c r="B260" s="19" t="s">
        <v>161</v>
      </c>
      <c r="C260" s="11"/>
      <c r="D260" s="20"/>
      <c r="E260" s="20"/>
      <c r="F260" s="23"/>
      <c r="G260" s="20"/>
      <c r="H260" s="45"/>
      <c r="I260" s="49"/>
      <c r="J260" s="45"/>
      <c r="K260" s="20"/>
      <c r="L260" s="53"/>
      <c r="M260" s="45"/>
      <c r="N260" s="20"/>
      <c r="O260" s="20"/>
      <c r="P260" s="20">
        <f t="shared" si="56"/>
        <v>0</v>
      </c>
      <c r="Q260" s="53" t="e">
        <f t="shared" si="57"/>
        <v>#DIV/0!</v>
      </c>
      <c r="R260" s="11"/>
    </row>
    <row r="261" spans="1:18" ht="57" x14ac:dyDescent="0.25">
      <c r="A261" s="11">
        <v>8</v>
      </c>
      <c r="B261" s="19" t="s">
        <v>342</v>
      </c>
      <c r="C261" s="11" t="s">
        <v>343</v>
      </c>
      <c r="D261" s="20">
        <v>2.7519999999999998</v>
      </c>
      <c r="E261" s="20">
        <v>0</v>
      </c>
      <c r="F261" s="23">
        <v>0</v>
      </c>
      <c r="G261" s="20">
        <v>57.8</v>
      </c>
      <c r="H261" s="45">
        <v>43237</v>
      </c>
      <c r="I261" s="49" t="s">
        <v>406</v>
      </c>
      <c r="J261" s="45"/>
      <c r="K261" s="20">
        <v>60.11</v>
      </c>
      <c r="L261" s="53"/>
      <c r="M261" s="45"/>
      <c r="N261" s="20"/>
      <c r="O261" s="20"/>
      <c r="P261" s="20">
        <f t="shared" si="56"/>
        <v>0</v>
      </c>
      <c r="Q261" s="53">
        <f t="shared" si="57"/>
        <v>0</v>
      </c>
      <c r="R261" s="11"/>
    </row>
    <row r="262" spans="1:18" ht="28.5" x14ac:dyDescent="0.25">
      <c r="A262" s="11">
        <v>9</v>
      </c>
      <c r="B262" s="19" t="s">
        <v>162</v>
      </c>
      <c r="C262" s="11"/>
      <c r="D262" s="20"/>
      <c r="E262" s="20"/>
      <c r="F262" s="23"/>
      <c r="G262" s="20"/>
      <c r="H262" s="45"/>
      <c r="I262" s="49"/>
      <c r="J262" s="45"/>
      <c r="K262" s="20"/>
      <c r="L262" s="53"/>
      <c r="M262" s="45"/>
      <c r="N262" s="20"/>
      <c r="O262" s="20"/>
      <c r="P262" s="20">
        <f t="shared" si="56"/>
        <v>0</v>
      </c>
      <c r="Q262" s="53" t="e">
        <f t="shared" si="57"/>
        <v>#DIV/0!</v>
      </c>
      <c r="R262" s="11"/>
    </row>
    <row r="263" spans="1:18" ht="28.5" x14ac:dyDescent="0.25">
      <c r="A263" s="11">
        <v>10</v>
      </c>
      <c r="B263" s="19" t="s">
        <v>163</v>
      </c>
      <c r="C263" s="11"/>
      <c r="D263" s="20"/>
      <c r="E263" s="20"/>
      <c r="F263" s="23"/>
      <c r="G263" s="20"/>
      <c r="H263" s="45"/>
      <c r="I263" s="49"/>
      <c r="J263" s="45"/>
      <c r="K263" s="20"/>
      <c r="L263" s="53"/>
      <c r="M263" s="45"/>
      <c r="N263" s="20"/>
      <c r="O263" s="20"/>
      <c r="P263" s="20">
        <f t="shared" si="56"/>
        <v>0</v>
      </c>
      <c r="Q263" s="53" t="e">
        <f t="shared" si="57"/>
        <v>#DIV/0!</v>
      </c>
      <c r="R263" s="11"/>
    </row>
    <row r="264" spans="1:18" x14ac:dyDescent="0.25">
      <c r="A264" s="11">
        <v>11</v>
      </c>
      <c r="B264" s="19" t="s">
        <v>164</v>
      </c>
      <c r="C264" s="11"/>
      <c r="D264" s="20"/>
      <c r="E264" s="20"/>
      <c r="F264" s="23"/>
      <c r="G264" s="20"/>
      <c r="H264" s="45"/>
      <c r="I264" s="49"/>
      <c r="J264" s="45"/>
      <c r="K264" s="20"/>
      <c r="L264" s="53"/>
      <c r="M264" s="45"/>
      <c r="N264" s="20"/>
      <c r="O264" s="20"/>
      <c r="P264" s="20">
        <f t="shared" si="56"/>
        <v>0</v>
      </c>
      <c r="Q264" s="53" t="e">
        <f t="shared" si="57"/>
        <v>#DIV/0!</v>
      </c>
      <c r="R264" s="11"/>
    </row>
    <row r="265" spans="1:18" ht="28.5" x14ac:dyDescent="0.25">
      <c r="A265" s="11">
        <v>12</v>
      </c>
      <c r="B265" s="19" t="s">
        <v>165</v>
      </c>
      <c r="C265" s="11"/>
      <c r="D265" s="20"/>
      <c r="E265" s="20"/>
      <c r="F265" s="23"/>
      <c r="G265" s="20"/>
      <c r="H265" s="45"/>
      <c r="I265" s="49"/>
      <c r="J265" s="45"/>
      <c r="K265" s="20"/>
      <c r="L265" s="53"/>
      <c r="M265" s="45"/>
      <c r="N265" s="20"/>
      <c r="O265" s="20"/>
      <c r="P265" s="20">
        <f t="shared" si="56"/>
        <v>0</v>
      </c>
      <c r="Q265" s="53" t="e">
        <f t="shared" si="57"/>
        <v>#DIV/0!</v>
      </c>
      <c r="R265" s="11"/>
    </row>
    <row r="266" spans="1:18" ht="21" customHeight="1" x14ac:dyDescent="0.25">
      <c r="A266" s="116" t="s">
        <v>20</v>
      </c>
      <c r="B266" s="116"/>
      <c r="C266" s="116"/>
      <c r="D266" s="116"/>
      <c r="E266" s="116"/>
      <c r="F266" s="116"/>
      <c r="G266" s="116"/>
      <c r="H266" s="116"/>
      <c r="I266" s="116"/>
      <c r="J266" s="116"/>
      <c r="K266" s="116"/>
      <c r="L266" s="116"/>
      <c r="M266" s="116"/>
      <c r="N266" s="116"/>
      <c r="O266" s="116"/>
      <c r="P266" s="116"/>
      <c r="Q266" s="116"/>
      <c r="R266" s="116"/>
    </row>
    <row r="267" spans="1:18" ht="28.5" x14ac:dyDescent="0.25">
      <c r="A267" s="11">
        <v>13</v>
      </c>
      <c r="B267" s="19" t="s">
        <v>166</v>
      </c>
      <c r="C267" s="11"/>
      <c r="D267" s="20"/>
      <c r="E267" s="20"/>
      <c r="F267" s="23"/>
      <c r="G267" s="20"/>
      <c r="H267" s="45"/>
      <c r="I267" s="49"/>
      <c r="J267" s="45"/>
      <c r="K267" s="20"/>
      <c r="L267" s="53"/>
      <c r="M267" s="45"/>
      <c r="N267" s="20"/>
      <c r="O267" s="20"/>
      <c r="P267" s="20">
        <f t="shared" ref="P267:P272" si="58">N267-O267</f>
        <v>0</v>
      </c>
      <c r="Q267" s="53" t="e">
        <f t="shared" ref="Q267:Q272" si="59">O267/K267</f>
        <v>#DIV/0!</v>
      </c>
      <c r="R267" s="11"/>
    </row>
    <row r="268" spans="1:18" ht="28.5" x14ac:dyDescent="0.25">
      <c r="A268" s="11">
        <v>14</v>
      </c>
      <c r="B268" s="19" t="s">
        <v>167</v>
      </c>
      <c r="C268" s="11"/>
      <c r="D268" s="20"/>
      <c r="E268" s="20"/>
      <c r="F268" s="23"/>
      <c r="G268" s="20"/>
      <c r="H268" s="45"/>
      <c r="I268" s="49"/>
      <c r="J268" s="45"/>
      <c r="K268" s="20"/>
      <c r="L268" s="53"/>
      <c r="M268" s="45"/>
      <c r="N268" s="20"/>
      <c r="O268" s="20"/>
      <c r="P268" s="20">
        <f t="shared" si="58"/>
        <v>0</v>
      </c>
      <c r="Q268" s="53" t="e">
        <f t="shared" si="59"/>
        <v>#DIV/0!</v>
      </c>
      <c r="R268" s="11"/>
    </row>
    <row r="269" spans="1:18" x14ac:dyDescent="0.25">
      <c r="A269" s="11">
        <v>15</v>
      </c>
      <c r="B269" s="19" t="s">
        <v>168</v>
      </c>
      <c r="C269" s="11"/>
      <c r="D269" s="20"/>
      <c r="E269" s="20"/>
      <c r="F269" s="23"/>
      <c r="G269" s="20"/>
      <c r="H269" s="45"/>
      <c r="I269" s="49"/>
      <c r="J269" s="45"/>
      <c r="K269" s="20"/>
      <c r="L269" s="53"/>
      <c r="M269" s="45"/>
      <c r="N269" s="20"/>
      <c r="O269" s="20"/>
      <c r="P269" s="20">
        <f t="shared" si="58"/>
        <v>0</v>
      </c>
      <c r="Q269" s="53" t="e">
        <f t="shared" si="59"/>
        <v>#DIV/0!</v>
      </c>
      <c r="R269" s="11"/>
    </row>
    <row r="270" spans="1:18" ht="28.5" x14ac:dyDescent="0.25">
      <c r="A270" s="11">
        <v>16</v>
      </c>
      <c r="B270" s="19" t="s">
        <v>169</v>
      </c>
      <c r="C270" s="11"/>
      <c r="D270" s="20"/>
      <c r="E270" s="20"/>
      <c r="F270" s="23"/>
      <c r="G270" s="20"/>
      <c r="H270" s="45"/>
      <c r="I270" s="49"/>
      <c r="J270" s="45"/>
      <c r="K270" s="20"/>
      <c r="L270" s="53"/>
      <c r="M270" s="45"/>
      <c r="N270" s="20"/>
      <c r="O270" s="20"/>
      <c r="P270" s="20">
        <f t="shared" si="58"/>
        <v>0</v>
      </c>
      <c r="Q270" s="53" t="e">
        <f t="shared" si="59"/>
        <v>#DIV/0!</v>
      </c>
      <c r="R270" s="11"/>
    </row>
    <row r="271" spans="1:18" ht="28.5" x14ac:dyDescent="0.25">
      <c r="A271" s="11">
        <v>17</v>
      </c>
      <c r="B271" s="19" t="s">
        <v>170</v>
      </c>
      <c r="C271" s="11"/>
      <c r="D271" s="20"/>
      <c r="E271" s="20"/>
      <c r="F271" s="23"/>
      <c r="G271" s="20"/>
      <c r="H271" s="45"/>
      <c r="I271" s="49"/>
      <c r="J271" s="45"/>
      <c r="K271" s="20"/>
      <c r="L271" s="53"/>
      <c r="M271" s="45"/>
      <c r="N271" s="20"/>
      <c r="O271" s="20"/>
      <c r="P271" s="20">
        <f t="shared" si="58"/>
        <v>0</v>
      </c>
      <c r="Q271" s="53" t="e">
        <f t="shared" si="59"/>
        <v>#DIV/0!</v>
      </c>
      <c r="R271" s="11"/>
    </row>
    <row r="272" spans="1:18" ht="28.5" x14ac:dyDescent="0.25">
      <c r="A272" s="11">
        <v>18</v>
      </c>
      <c r="B272" s="19" t="s">
        <v>171</v>
      </c>
      <c r="C272" s="11"/>
      <c r="D272" s="20"/>
      <c r="E272" s="20"/>
      <c r="F272" s="23"/>
      <c r="G272" s="20"/>
      <c r="H272" s="45"/>
      <c r="I272" s="49"/>
      <c r="J272" s="45"/>
      <c r="K272" s="20"/>
      <c r="L272" s="53"/>
      <c r="M272" s="45"/>
      <c r="N272" s="20"/>
      <c r="O272" s="20"/>
      <c r="P272" s="20">
        <f t="shared" si="58"/>
        <v>0</v>
      </c>
      <c r="Q272" s="53" t="e">
        <f t="shared" si="59"/>
        <v>#DIV/0!</v>
      </c>
      <c r="R272" s="11"/>
    </row>
    <row r="273" spans="1:18" ht="21" customHeight="1" x14ac:dyDescent="0.25">
      <c r="A273" s="116" t="s">
        <v>24</v>
      </c>
      <c r="B273" s="116"/>
      <c r="C273" s="116"/>
      <c r="D273" s="116"/>
      <c r="E273" s="116"/>
      <c r="F273" s="116"/>
      <c r="G273" s="116"/>
      <c r="H273" s="116"/>
      <c r="I273" s="116"/>
      <c r="J273" s="116"/>
      <c r="K273" s="116"/>
      <c r="L273" s="116"/>
      <c r="M273" s="116"/>
      <c r="N273" s="116"/>
      <c r="O273" s="116"/>
      <c r="P273" s="116"/>
      <c r="Q273" s="116"/>
      <c r="R273" s="116"/>
    </row>
    <row r="274" spans="1:18" ht="57" x14ac:dyDescent="0.25">
      <c r="A274" s="11">
        <v>19</v>
      </c>
      <c r="B274" s="19" t="s">
        <v>346</v>
      </c>
      <c r="C274" s="11" t="s">
        <v>347</v>
      </c>
      <c r="D274" s="20">
        <v>1.7350000000000001</v>
      </c>
      <c r="E274" s="20">
        <v>0</v>
      </c>
      <c r="F274" s="23">
        <v>0</v>
      </c>
      <c r="G274" s="20">
        <v>47.5</v>
      </c>
      <c r="H274" s="45">
        <v>43200</v>
      </c>
      <c r="I274" s="49" t="s">
        <v>390</v>
      </c>
      <c r="J274" s="45">
        <v>43237</v>
      </c>
      <c r="K274" s="20">
        <v>49.39</v>
      </c>
      <c r="L274" s="53">
        <v>0</v>
      </c>
      <c r="M274" s="45">
        <v>43427</v>
      </c>
      <c r="N274" s="20"/>
      <c r="O274" s="20"/>
      <c r="P274" s="20">
        <f t="shared" ref="P274:P277" si="60">N274-O274</f>
        <v>0</v>
      </c>
      <c r="Q274" s="53">
        <f t="shared" ref="Q274:Q277" si="61">O274/K274</f>
        <v>0</v>
      </c>
      <c r="R274" s="11"/>
    </row>
    <row r="275" spans="1:18" ht="57" x14ac:dyDescent="0.25">
      <c r="A275" s="11">
        <v>20</v>
      </c>
      <c r="B275" s="19" t="s">
        <v>348</v>
      </c>
      <c r="C275" s="11" t="s">
        <v>349</v>
      </c>
      <c r="D275" s="20">
        <v>1.151</v>
      </c>
      <c r="E275" s="20">
        <v>0</v>
      </c>
      <c r="F275" s="23">
        <v>0</v>
      </c>
      <c r="G275" s="20">
        <v>15.6</v>
      </c>
      <c r="H275" s="45">
        <v>43200</v>
      </c>
      <c r="I275" s="49" t="s">
        <v>390</v>
      </c>
      <c r="J275" s="45">
        <v>43237</v>
      </c>
      <c r="K275" s="20">
        <v>16.22</v>
      </c>
      <c r="L275" s="53">
        <v>0</v>
      </c>
      <c r="M275" s="45">
        <v>43427</v>
      </c>
      <c r="N275" s="20"/>
      <c r="O275" s="20"/>
      <c r="P275" s="20">
        <f t="shared" si="60"/>
        <v>0</v>
      </c>
      <c r="Q275" s="53">
        <f t="shared" si="61"/>
        <v>0</v>
      </c>
      <c r="R275" s="11"/>
    </row>
    <row r="276" spans="1:18" ht="57" x14ac:dyDescent="0.25">
      <c r="A276" s="11">
        <v>21</v>
      </c>
      <c r="B276" s="19" t="s">
        <v>350</v>
      </c>
      <c r="C276" s="11" t="s">
        <v>351</v>
      </c>
      <c r="D276" s="20">
        <v>1.0449999999999999</v>
      </c>
      <c r="E276" s="20">
        <v>0</v>
      </c>
      <c r="F276" s="23">
        <v>0</v>
      </c>
      <c r="G276" s="20">
        <v>20.518999999999998</v>
      </c>
      <c r="H276" s="45">
        <v>43200</v>
      </c>
      <c r="I276" s="49" t="s">
        <v>390</v>
      </c>
      <c r="J276" s="45">
        <v>43237</v>
      </c>
      <c r="K276" s="20">
        <v>21.33</v>
      </c>
      <c r="L276" s="53">
        <v>0</v>
      </c>
      <c r="M276" s="45">
        <v>43427</v>
      </c>
      <c r="N276" s="20"/>
      <c r="O276" s="20"/>
      <c r="P276" s="20">
        <f t="shared" si="60"/>
        <v>0</v>
      </c>
      <c r="Q276" s="53">
        <f t="shared" si="61"/>
        <v>0</v>
      </c>
      <c r="R276" s="11"/>
    </row>
    <row r="277" spans="1:18" ht="28.5" x14ac:dyDescent="0.25">
      <c r="A277" s="11">
        <v>22</v>
      </c>
      <c r="B277" s="19" t="s">
        <v>172</v>
      </c>
      <c r="C277" s="11"/>
      <c r="D277" s="20"/>
      <c r="E277" s="20"/>
      <c r="F277" s="23"/>
      <c r="G277" s="20"/>
      <c r="H277" s="45"/>
      <c r="I277" s="49"/>
      <c r="J277" s="45"/>
      <c r="K277" s="20"/>
      <c r="L277" s="53"/>
      <c r="M277" s="45"/>
      <c r="N277" s="20"/>
      <c r="O277" s="20"/>
      <c r="P277" s="20">
        <f t="shared" si="60"/>
        <v>0</v>
      </c>
      <c r="Q277" s="53" t="e">
        <f t="shared" si="61"/>
        <v>#DIV/0!</v>
      </c>
      <c r="R277" s="11"/>
    </row>
    <row r="278" spans="1:18" ht="21" customHeight="1" x14ac:dyDescent="0.25">
      <c r="A278" s="116" t="s">
        <v>28</v>
      </c>
      <c r="B278" s="116"/>
      <c r="C278" s="116"/>
      <c r="D278" s="116"/>
      <c r="E278" s="116"/>
      <c r="F278" s="116"/>
      <c r="G278" s="116"/>
      <c r="H278" s="116"/>
      <c r="I278" s="116"/>
      <c r="J278" s="116"/>
      <c r="K278" s="116"/>
      <c r="L278" s="116"/>
      <c r="M278" s="116"/>
      <c r="N278" s="116"/>
      <c r="O278" s="116"/>
      <c r="P278" s="116"/>
      <c r="Q278" s="116"/>
      <c r="R278" s="116"/>
    </row>
    <row r="279" spans="1:18" ht="28.5" x14ac:dyDescent="0.25">
      <c r="A279" s="11">
        <v>23</v>
      </c>
      <c r="B279" s="19" t="s">
        <v>173</v>
      </c>
      <c r="C279" s="11"/>
      <c r="D279" s="20"/>
      <c r="E279" s="20"/>
      <c r="F279" s="23"/>
      <c r="G279" s="20"/>
      <c r="H279" s="45"/>
      <c r="I279" s="49"/>
      <c r="J279" s="45"/>
      <c r="K279" s="20"/>
      <c r="L279" s="53"/>
      <c r="M279" s="45"/>
      <c r="N279" s="20"/>
      <c r="O279" s="20"/>
      <c r="P279" s="20">
        <f t="shared" ref="P279:P283" si="62">N279-O279</f>
        <v>0</v>
      </c>
      <c r="Q279" s="53" t="e">
        <f t="shared" ref="Q279:Q283" si="63">O279/K279</f>
        <v>#DIV/0!</v>
      </c>
      <c r="R279" s="11"/>
    </row>
    <row r="280" spans="1:18" ht="28.5" x14ac:dyDescent="0.25">
      <c r="A280" s="11">
        <v>24</v>
      </c>
      <c r="B280" s="19" t="s">
        <v>174</v>
      </c>
      <c r="C280" s="11"/>
      <c r="D280" s="20"/>
      <c r="E280" s="20"/>
      <c r="F280" s="23"/>
      <c r="G280" s="20"/>
      <c r="H280" s="45"/>
      <c r="I280" s="49"/>
      <c r="J280" s="45"/>
      <c r="K280" s="20"/>
      <c r="L280" s="53"/>
      <c r="M280" s="45"/>
      <c r="N280" s="20"/>
      <c r="O280" s="20"/>
      <c r="P280" s="20">
        <f t="shared" si="62"/>
        <v>0</v>
      </c>
      <c r="Q280" s="53" t="e">
        <f t="shared" si="63"/>
        <v>#DIV/0!</v>
      </c>
      <c r="R280" s="11"/>
    </row>
    <row r="281" spans="1:18" ht="28.5" x14ac:dyDescent="0.25">
      <c r="A281" s="11">
        <v>25</v>
      </c>
      <c r="B281" s="19" t="s">
        <v>175</v>
      </c>
      <c r="C281" s="11"/>
      <c r="D281" s="20"/>
      <c r="E281" s="20"/>
      <c r="F281" s="23"/>
      <c r="G281" s="20"/>
      <c r="H281" s="45"/>
      <c r="I281" s="49"/>
      <c r="J281" s="45"/>
      <c r="K281" s="20"/>
      <c r="L281" s="53"/>
      <c r="M281" s="45"/>
      <c r="N281" s="20"/>
      <c r="O281" s="20"/>
      <c r="P281" s="20">
        <f t="shared" si="62"/>
        <v>0</v>
      </c>
      <c r="Q281" s="53" t="e">
        <f t="shared" si="63"/>
        <v>#DIV/0!</v>
      </c>
      <c r="R281" s="11"/>
    </row>
    <row r="282" spans="1:18" ht="28.5" x14ac:dyDescent="0.25">
      <c r="A282" s="11">
        <v>26</v>
      </c>
      <c r="B282" s="19" t="s">
        <v>176</v>
      </c>
      <c r="C282" s="11"/>
      <c r="D282" s="20"/>
      <c r="E282" s="20"/>
      <c r="F282" s="23"/>
      <c r="G282" s="20"/>
      <c r="H282" s="45"/>
      <c r="I282" s="49"/>
      <c r="J282" s="45"/>
      <c r="K282" s="20"/>
      <c r="L282" s="53"/>
      <c r="M282" s="45"/>
      <c r="N282" s="20"/>
      <c r="O282" s="20"/>
      <c r="P282" s="20">
        <f t="shared" si="62"/>
        <v>0</v>
      </c>
      <c r="Q282" s="53" t="e">
        <f t="shared" si="63"/>
        <v>#DIV/0!</v>
      </c>
      <c r="R282" s="11"/>
    </row>
    <row r="283" spans="1:18" ht="28.5" x14ac:dyDescent="0.25">
      <c r="A283" s="11">
        <v>27</v>
      </c>
      <c r="B283" s="19" t="s">
        <v>177</v>
      </c>
      <c r="C283" s="11"/>
      <c r="D283" s="20"/>
      <c r="E283" s="20"/>
      <c r="F283" s="23"/>
      <c r="G283" s="20"/>
      <c r="H283" s="45"/>
      <c r="I283" s="49"/>
      <c r="J283" s="45"/>
      <c r="K283" s="20"/>
      <c r="L283" s="53"/>
      <c r="M283" s="45"/>
      <c r="N283" s="20"/>
      <c r="O283" s="20"/>
      <c r="P283" s="20">
        <f t="shared" si="62"/>
        <v>0</v>
      </c>
      <c r="Q283" s="53" t="e">
        <f t="shared" si="63"/>
        <v>#DIV/0!</v>
      </c>
      <c r="R283" s="11"/>
    </row>
    <row r="284" spans="1:18" ht="21" customHeight="1" x14ac:dyDescent="0.25">
      <c r="A284" s="116" t="s">
        <v>31</v>
      </c>
      <c r="B284" s="116"/>
      <c r="C284" s="116"/>
      <c r="D284" s="116"/>
      <c r="E284" s="116"/>
      <c r="F284" s="116"/>
      <c r="G284" s="116"/>
      <c r="H284" s="116"/>
      <c r="I284" s="116"/>
      <c r="J284" s="116"/>
      <c r="K284" s="116"/>
      <c r="L284" s="116"/>
      <c r="M284" s="116"/>
      <c r="N284" s="116"/>
      <c r="O284" s="116"/>
      <c r="P284" s="116"/>
      <c r="Q284" s="116"/>
      <c r="R284" s="116"/>
    </row>
    <row r="285" spans="1:18" ht="28.5" x14ac:dyDescent="0.25">
      <c r="A285" s="11">
        <v>28</v>
      </c>
      <c r="B285" s="19" t="s">
        <v>188</v>
      </c>
      <c r="C285" s="11"/>
      <c r="D285" s="20"/>
      <c r="E285" s="20"/>
      <c r="F285" s="23"/>
      <c r="G285" s="20"/>
      <c r="H285" s="45"/>
      <c r="I285" s="49"/>
      <c r="J285" s="45"/>
      <c r="K285" s="20"/>
      <c r="L285" s="53"/>
      <c r="M285" s="45"/>
      <c r="N285" s="20"/>
      <c r="O285" s="20"/>
      <c r="P285" s="20">
        <f t="shared" ref="P285:P286" si="64">N285-O285</f>
        <v>0</v>
      </c>
      <c r="Q285" s="53" t="e">
        <f t="shared" ref="Q285:Q286" si="65">O285/K285</f>
        <v>#DIV/0!</v>
      </c>
      <c r="R285" s="11"/>
    </row>
    <row r="286" spans="1:18" ht="28.5" x14ac:dyDescent="0.25">
      <c r="A286" s="11">
        <v>29</v>
      </c>
      <c r="B286" s="19" t="s">
        <v>178</v>
      </c>
      <c r="C286" s="11"/>
      <c r="D286" s="20"/>
      <c r="E286" s="20"/>
      <c r="F286" s="23"/>
      <c r="G286" s="20"/>
      <c r="H286" s="45"/>
      <c r="I286" s="49"/>
      <c r="J286" s="45"/>
      <c r="K286" s="20"/>
      <c r="L286" s="53"/>
      <c r="M286" s="45"/>
      <c r="N286" s="20"/>
      <c r="O286" s="20"/>
      <c r="P286" s="20">
        <f t="shared" si="64"/>
        <v>0</v>
      </c>
      <c r="Q286" s="53" t="e">
        <f t="shared" si="65"/>
        <v>#DIV/0!</v>
      </c>
      <c r="R286" s="11"/>
    </row>
    <row r="287" spans="1:18" ht="21" customHeight="1" x14ac:dyDescent="0.25">
      <c r="A287" s="116" t="s">
        <v>29</v>
      </c>
      <c r="B287" s="116"/>
      <c r="C287" s="116"/>
      <c r="D287" s="116"/>
      <c r="E287" s="116"/>
      <c r="F287" s="116"/>
      <c r="G287" s="116"/>
      <c r="H287" s="116"/>
      <c r="I287" s="116"/>
      <c r="J287" s="116"/>
      <c r="K287" s="116"/>
      <c r="L287" s="116"/>
      <c r="M287" s="116"/>
      <c r="N287" s="116"/>
      <c r="O287" s="116"/>
      <c r="P287" s="116"/>
      <c r="Q287" s="116"/>
      <c r="R287" s="116"/>
    </row>
    <row r="288" spans="1:18" ht="28.5" x14ac:dyDescent="0.25">
      <c r="A288" s="11">
        <v>30</v>
      </c>
      <c r="B288" s="19" t="s">
        <v>179</v>
      </c>
      <c r="C288" s="11"/>
      <c r="D288" s="20"/>
      <c r="E288" s="20"/>
      <c r="F288" s="23"/>
      <c r="G288" s="20"/>
      <c r="H288" s="45"/>
      <c r="I288" s="49"/>
      <c r="J288" s="45"/>
      <c r="K288" s="20"/>
      <c r="L288" s="53"/>
      <c r="M288" s="45"/>
      <c r="N288" s="20"/>
      <c r="O288" s="20"/>
      <c r="P288" s="20">
        <f t="shared" ref="P288:P295" si="66">N288-O288</f>
        <v>0</v>
      </c>
      <c r="Q288" s="53" t="e">
        <f t="shared" ref="Q288:Q295" si="67">O288/K288</f>
        <v>#DIV/0!</v>
      </c>
      <c r="R288" s="11"/>
    </row>
    <row r="289" spans="1:18" ht="28.5" x14ac:dyDescent="0.25">
      <c r="A289" s="11">
        <v>31</v>
      </c>
      <c r="B289" s="19" t="s">
        <v>180</v>
      </c>
      <c r="C289" s="11"/>
      <c r="D289" s="20"/>
      <c r="E289" s="20"/>
      <c r="F289" s="23"/>
      <c r="G289" s="20"/>
      <c r="H289" s="45"/>
      <c r="I289" s="49"/>
      <c r="J289" s="45"/>
      <c r="K289" s="20"/>
      <c r="L289" s="53"/>
      <c r="M289" s="45"/>
      <c r="N289" s="20"/>
      <c r="O289" s="20"/>
      <c r="P289" s="20">
        <f t="shared" si="66"/>
        <v>0</v>
      </c>
      <c r="Q289" s="53" t="e">
        <f t="shared" si="67"/>
        <v>#DIV/0!</v>
      </c>
      <c r="R289" s="11"/>
    </row>
    <row r="290" spans="1:18" x14ac:dyDescent="0.25">
      <c r="A290" s="11">
        <v>32</v>
      </c>
      <c r="B290" s="19" t="s">
        <v>181</v>
      </c>
      <c r="C290" s="11"/>
      <c r="D290" s="20"/>
      <c r="E290" s="20"/>
      <c r="F290" s="23"/>
      <c r="G290" s="20"/>
      <c r="H290" s="45"/>
      <c r="I290" s="49"/>
      <c r="J290" s="45"/>
      <c r="K290" s="20"/>
      <c r="L290" s="53"/>
      <c r="M290" s="45"/>
      <c r="N290" s="20"/>
      <c r="O290" s="20"/>
      <c r="P290" s="20">
        <f t="shared" si="66"/>
        <v>0</v>
      </c>
      <c r="Q290" s="53" t="e">
        <f t="shared" si="67"/>
        <v>#DIV/0!</v>
      </c>
      <c r="R290" s="11"/>
    </row>
    <row r="291" spans="1:18" ht="28.5" x14ac:dyDescent="0.25">
      <c r="A291" s="11">
        <v>33</v>
      </c>
      <c r="B291" s="19" t="s">
        <v>182</v>
      </c>
      <c r="C291" s="11"/>
      <c r="D291" s="20"/>
      <c r="E291" s="20"/>
      <c r="F291" s="23"/>
      <c r="G291" s="20"/>
      <c r="H291" s="45"/>
      <c r="I291" s="49"/>
      <c r="J291" s="45"/>
      <c r="K291" s="20"/>
      <c r="L291" s="53"/>
      <c r="M291" s="45"/>
      <c r="N291" s="20"/>
      <c r="O291" s="20"/>
      <c r="P291" s="20">
        <f t="shared" si="66"/>
        <v>0</v>
      </c>
      <c r="Q291" s="53" t="e">
        <f t="shared" si="67"/>
        <v>#DIV/0!</v>
      </c>
      <c r="R291" s="11"/>
    </row>
    <row r="292" spans="1:18" ht="28.5" x14ac:dyDescent="0.25">
      <c r="A292" s="11">
        <v>34</v>
      </c>
      <c r="B292" s="19" t="s">
        <v>183</v>
      </c>
      <c r="C292" s="11"/>
      <c r="D292" s="20"/>
      <c r="E292" s="20"/>
      <c r="F292" s="23"/>
      <c r="G292" s="20"/>
      <c r="H292" s="45"/>
      <c r="I292" s="49"/>
      <c r="J292" s="45"/>
      <c r="K292" s="20"/>
      <c r="L292" s="53"/>
      <c r="M292" s="45"/>
      <c r="N292" s="20"/>
      <c r="O292" s="20"/>
      <c r="P292" s="20">
        <f t="shared" si="66"/>
        <v>0</v>
      </c>
      <c r="Q292" s="53" t="e">
        <f t="shared" si="67"/>
        <v>#DIV/0!</v>
      </c>
      <c r="R292" s="11"/>
    </row>
    <row r="293" spans="1:18" ht="28.5" x14ac:dyDescent="0.25">
      <c r="A293" s="11">
        <v>35</v>
      </c>
      <c r="B293" s="19" t="s">
        <v>184</v>
      </c>
      <c r="C293" s="11"/>
      <c r="D293" s="20"/>
      <c r="E293" s="20"/>
      <c r="F293" s="23"/>
      <c r="G293" s="20"/>
      <c r="H293" s="45"/>
      <c r="I293" s="49"/>
      <c r="J293" s="45"/>
      <c r="K293" s="20"/>
      <c r="L293" s="53"/>
      <c r="M293" s="45"/>
      <c r="N293" s="20"/>
      <c r="O293" s="20"/>
      <c r="P293" s="20">
        <f t="shared" si="66"/>
        <v>0</v>
      </c>
      <c r="Q293" s="53" t="e">
        <f t="shared" si="67"/>
        <v>#DIV/0!</v>
      </c>
      <c r="R293" s="11"/>
    </row>
    <row r="294" spans="1:18" x14ac:dyDescent="0.25">
      <c r="A294" s="11">
        <v>36</v>
      </c>
      <c r="B294" s="19" t="s">
        <v>185</v>
      </c>
      <c r="C294" s="11"/>
      <c r="D294" s="20"/>
      <c r="E294" s="20"/>
      <c r="F294" s="23"/>
      <c r="G294" s="20"/>
      <c r="H294" s="45"/>
      <c r="I294" s="49"/>
      <c r="J294" s="45"/>
      <c r="K294" s="20"/>
      <c r="L294" s="53">
        <v>0</v>
      </c>
      <c r="M294" s="45"/>
      <c r="N294" s="20"/>
      <c r="O294" s="20"/>
      <c r="P294" s="20">
        <f t="shared" si="66"/>
        <v>0</v>
      </c>
      <c r="Q294" s="53" t="e">
        <f t="shared" si="67"/>
        <v>#DIV/0!</v>
      </c>
      <c r="R294" s="11"/>
    </row>
    <row r="295" spans="1:18" ht="15" thickBot="1" x14ac:dyDescent="0.3">
      <c r="A295" s="11">
        <v>37</v>
      </c>
      <c r="B295" s="19" t="s">
        <v>186</v>
      </c>
      <c r="C295" s="11"/>
      <c r="D295" s="20"/>
      <c r="E295" s="20"/>
      <c r="F295" s="23"/>
      <c r="G295" s="20"/>
      <c r="H295" s="45"/>
      <c r="I295" s="49"/>
      <c r="J295" s="45"/>
      <c r="K295" s="20"/>
      <c r="L295" s="53"/>
      <c r="M295" s="45"/>
      <c r="N295" s="20"/>
      <c r="O295" s="20"/>
      <c r="P295" s="20">
        <f t="shared" si="66"/>
        <v>0</v>
      </c>
      <c r="Q295" s="53" t="e">
        <f t="shared" si="67"/>
        <v>#DIV/0!</v>
      </c>
      <c r="R295" s="11"/>
    </row>
    <row r="296" spans="1:18" s="31" customFormat="1" ht="15.75" thickBot="1" x14ac:dyDescent="0.3">
      <c r="A296" s="128" t="s">
        <v>10</v>
      </c>
      <c r="B296" s="129"/>
      <c r="C296" s="43"/>
      <c r="D296" s="32">
        <f>SUM(D254:D295)</f>
        <v>11.882999999999999</v>
      </c>
      <c r="E296" s="32">
        <f>SUM(E254:E295)</f>
        <v>0</v>
      </c>
      <c r="F296" s="33">
        <f>SUM(F254:F295)</f>
        <v>0</v>
      </c>
      <c r="G296" s="32">
        <f>SUM(G254:G295)</f>
        <v>267.26900000000001</v>
      </c>
      <c r="H296" s="46"/>
      <c r="I296" s="50"/>
      <c r="J296" s="46"/>
      <c r="K296" s="32">
        <f>SUM(K254:K295)</f>
        <v>279.185</v>
      </c>
      <c r="L296" s="54">
        <f>AVERAGE(L254:L295)</f>
        <v>0</v>
      </c>
      <c r="M296" s="46"/>
      <c r="N296" s="32">
        <f t="shared" ref="N296:P296" si="68">SUM(N254:N295)</f>
        <v>0</v>
      </c>
      <c r="O296" s="32">
        <f t="shared" si="68"/>
        <v>0</v>
      </c>
      <c r="P296" s="32">
        <f t="shared" si="68"/>
        <v>0</v>
      </c>
      <c r="Q296" s="54">
        <f>O296/K296</f>
        <v>0</v>
      </c>
      <c r="R296" s="34"/>
    </row>
    <row r="297" spans="1:18" ht="25.5" customHeight="1" x14ac:dyDescent="0.25">
      <c r="A297" s="130" t="s">
        <v>16</v>
      </c>
      <c r="B297" s="130"/>
      <c r="C297" s="130"/>
      <c r="D297" s="130"/>
      <c r="E297" s="130"/>
      <c r="F297" s="130"/>
      <c r="G297" s="130"/>
      <c r="H297" s="130"/>
      <c r="I297" s="130"/>
      <c r="J297" s="130"/>
      <c r="K297" s="130"/>
      <c r="L297" s="130"/>
      <c r="M297" s="130"/>
      <c r="N297" s="130"/>
      <c r="O297" s="130"/>
      <c r="P297" s="130"/>
      <c r="Q297" s="130"/>
      <c r="R297" s="130"/>
    </row>
    <row r="298" spans="1:18" ht="21" customHeight="1" x14ac:dyDescent="0.25">
      <c r="A298" s="116" t="s">
        <v>20</v>
      </c>
      <c r="B298" s="116"/>
      <c r="C298" s="116"/>
      <c r="D298" s="116"/>
      <c r="E298" s="116"/>
      <c r="F298" s="116"/>
      <c r="G298" s="116"/>
      <c r="H298" s="116"/>
      <c r="I298" s="116"/>
      <c r="J298" s="116"/>
      <c r="K298" s="116"/>
      <c r="L298" s="116"/>
      <c r="M298" s="116"/>
      <c r="N298" s="116"/>
      <c r="O298" s="116"/>
      <c r="P298" s="116"/>
      <c r="Q298" s="116"/>
      <c r="R298" s="116"/>
    </row>
    <row r="299" spans="1:18" ht="57" x14ac:dyDescent="0.25">
      <c r="A299" s="11">
        <v>1</v>
      </c>
      <c r="B299" s="19" t="s">
        <v>300</v>
      </c>
      <c r="C299" s="11" t="s">
        <v>301</v>
      </c>
      <c r="D299" s="20">
        <v>0</v>
      </c>
      <c r="E299" s="20">
        <v>0</v>
      </c>
      <c r="F299" s="23">
        <v>1</v>
      </c>
      <c r="G299" s="20">
        <v>20.59</v>
      </c>
      <c r="H299" s="45">
        <v>43200</v>
      </c>
      <c r="I299" s="49" t="s">
        <v>389</v>
      </c>
      <c r="J299" s="45">
        <v>43226</v>
      </c>
      <c r="K299" s="20">
        <v>20.260000000000002</v>
      </c>
      <c r="L299" s="53">
        <v>0</v>
      </c>
      <c r="M299" s="45">
        <v>43416</v>
      </c>
      <c r="N299" s="20"/>
      <c r="O299" s="20"/>
      <c r="P299" s="20">
        <f>N299-O299</f>
        <v>0</v>
      </c>
      <c r="Q299" s="53">
        <f t="shared" ref="Q299" si="69">O299/K299</f>
        <v>0</v>
      </c>
      <c r="R299" s="11"/>
    </row>
    <row r="300" spans="1:18" ht="21" customHeight="1" x14ac:dyDescent="0.25">
      <c r="A300" s="116" t="s">
        <v>27</v>
      </c>
      <c r="B300" s="116"/>
      <c r="C300" s="116"/>
      <c r="D300" s="116"/>
      <c r="E300" s="116"/>
      <c r="F300" s="116"/>
      <c r="G300" s="116"/>
      <c r="H300" s="116"/>
      <c r="I300" s="116"/>
      <c r="J300" s="116"/>
      <c r="K300" s="116"/>
      <c r="L300" s="116"/>
      <c r="M300" s="116"/>
      <c r="N300" s="116"/>
      <c r="O300" s="116"/>
      <c r="P300" s="116"/>
      <c r="Q300" s="116"/>
      <c r="R300" s="116"/>
    </row>
    <row r="301" spans="1:18" ht="57.75" thickBot="1" x14ac:dyDescent="0.3">
      <c r="A301" s="11">
        <v>2</v>
      </c>
      <c r="B301" s="19" t="s">
        <v>302</v>
      </c>
      <c r="C301" s="11" t="s">
        <v>303</v>
      </c>
      <c r="D301" s="20">
        <v>0</v>
      </c>
      <c r="E301" s="20">
        <v>0</v>
      </c>
      <c r="F301" s="23">
        <v>1</v>
      </c>
      <c r="G301" s="20">
        <v>20.32</v>
      </c>
      <c r="H301" s="45">
        <v>43159</v>
      </c>
      <c r="I301" s="49" t="s">
        <v>367</v>
      </c>
      <c r="J301" s="45">
        <v>43193</v>
      </c>
      <c r="K301" s="20">
        <v>20.2</v>
      </c>
      <c r="L301" s="53">
        <v>0</v>
      </c>
      <c r="M301" s="45">
        <v>43382</v>
      </c>
      <c r="N301" s="20"/>
      <c r="O301" s="20"/>
      <c r="P301" s="20">
        <f>N301-O301</f>
        <v>0</v>
      </c>
      <c r="Q301" s="53">
        <f t="shared" ref="Q301" si="70">O301/K301</f>
        <v>0</v>
      </c>
      <c r="R301" s="11"/>
    </row>
    <row r="302" spans="1:18" s="31" customFormat="1" ht="15.75" thickBot="1" x14ac:dyDescent="0.3">
      <c r="A302" s="128" t="s">
        <v>10</v>
      </c>
      <c r="B302" s="129"/>
      <c r="C302" s="43"/>
      <c r="D302" s="32">
        <f>SUM(D299:D301)</f>
        <v>0</v>
      </c>
      <c r="E302" s="32">
        <f>SUM(E299:E301)</f>
        <v>0</v>
      </c>
      <c r="F302" s="33">
        <f>SUM(F299:F301)</f>
        <v>2</v>
      </c>
      <c r="G302" s="32">
        <f>SUM(G299:G301)</f>
        <v>40.909999999999997</v>
      </c>
      <c r="H302" s="46"/>
      <c r="I302" s="50"/>
      <c r="J302" s="46"/>
      <c r="K302" s="32">
        <f>SUM(K299:K301)</f>
        <v>40.46</v>
      </c>
      <c r="L302" s="54">
        <f>AVERAGE(L299:L301)</f>
        <v>0</v>
      </c>
      <c r="M302" s="46"/>
      <c r="N302" s="32">
        <f t="shared" ref="N302:P302" si="71">SUM(N299:N301)</f>
        <v>0</v>
      </c>
      <c r="O302" s="32">
        <f t="shared" si="71"/>
        <v>0</v>
      </c>
      <c r="P302" s="32">
        <f t="shared" si="71"/>
        <v>0</v>
      </c>
      <c r="Q302" s="54">
        <f>O302/K302</f>
        <v>0</v>
      </c>
      <c r="R302" s="34"/>
    </row>
    <row r="303" spans="1:18" ht="25.5" customHeight="1" x14ac:dyDescent="0.25">
      <c r="A303" s="130" t="s">
        <v>17</v>
      </c>
      <c r="B303" s="130"/>
      <c r="C303" s="130"/>
      <c r="D303" s="130"/>
      <c r="E303" s="130"/>
      <c r="F303" s="130"/>
      <c r="G303" s="130"/>
      <c r="H303" s="130"/>
      <c r="I303" s="130"/>
      <c r="J303" s="130"/>
      <c r="K303" s="130"/>
      <c r="L303" s="130"/>
      <c r="M303" s="130"/>
      <c r="N303" s="130"/>
      <c r="O303" s="130"/>
      <c r="P303" s="130"/>
      <c r="Q303" s="130"/>
      <c r="R303" s="130"/>
    </row>
    <row r="304" spans="1:18" ht="21" customHeight="1" x14ac:dyDescent="0.25">
      <c r="A304" s="116" t="s">
        <v>29</v>
      </c>
      <c r="B304" s="116"/>
      <c r="C304" s="116"/>
      <c r="D304" s="116"/>
      <c r="E304" s="116"/>
      <c r="F304" s="116"/>
      <c r="G304" s="116"/>
      <c r="H304" s="116"/>
      <c r="I304" s="116"/>
      <c r="J304" s="116"/>
      <c r="K304" s="116"/>
      <c r="L304" s="116"/>
      <c r="M304" s="116"/>
      <c r="N304" s="116"/>
      <c r="O304" s="116"/>
      <c r="P304" s="116"/>
      <c r="Q304" s="116"/>
      <c r="R304" s="116"/>
    </row>
    <row r="305" spans="1:18" x14ac:dyDescent="0.25">
      <c r="A305" s="11">
        <v>1</v>
      </c>
      <c r="B305" s="19" t="s">
        <v>189</v>
      </c>
      <c r="C305" s="11"/>
      <c r="D305" s="20"/>
      <c r="E305" s="20"/>
      <c r="F305" s="23"/>
      <c r="G305" s="20"/>
      <c r="H305" s="45"/>
      <c r="I305" s="49"/>
      <c r="J305" s="45"/>
      <c r="K305" s="20"/>
      <c r="L305" s="53"/>
      <c r="M305" s="45"/>
      <c r="N305" s="20"/>
      <c r="O305" s="20"/>
      <c r="P305" s="20">
        <f>N305-O305</f>
        <v>0</v>
      </c>
      <c r="Q305" s="53" t="e">
        <f t="shared" ref="Q305" si="72">O305/K305</f>
        <v>#DIV/0!</v>
      </c>
      <c r="R305" s="11"/>
    </row>
    <row r="306" spans="1:18" ht="21" customHeight="1" x14ac:dyDescent="0.25">
      <c r="A306" s="116" t="s">
        <v>20</v>
      </c>
      <c r="B306" s="116"/>
      <c r="C306" s="116"/>
      <c r="D306" s="116"/>
      <c r="E306" s="116"/>
      <c r="F306" s="116"/>
      <c r="G306" s="116"/>
      <c r="H306" s="116"/>
      <c r="I306" s="116"/>
      <c r="J306" s="116"/>
      <c r="K306" s="116"/>
      <c r="L306" s="116"/>
      <c r="M306" s="116"/>
      <c r="N306" s="116"/>
      <c r="O306" s="116"/>
      <c r="P306" s="116"/>
      <c r="Q306" s="116"/>
      <c r="R306" s="116"/>
    </row>
    <row r="307" spans="1:18" x14ac:dyDescent="0.25">
      <c r="A307" s="11">
        <v>2</v>
      </c>
      <c r="B307" s="19" t="s">
        <v>190</v>
      </c>
      <c r="C307" s="11"/>
      <c r="D307" s="20"/>
      <c r="E307" s="20"/>
      <c r="F307" s="23"/>
      <c r="G307" s="20"/>
      <c r="H307" s="45"/>
      <c r="I307" s="49"/>
      <c r="J307" s="45"/>
      <c r="K307" s="20"/>
      <c r="L307" s="53">
        <v>0</v>
      </c>
      <c r="M307" s="45"/>
      <c r="N307" s="20"/>
      <c r="O307" s="20"/>
      <c r="P307" s="20">
        <f>N307-O307</f>
        <v>0</v>
      </c>
      <c r="Q307" s="53" t="e">
        <f t="shared" ref="Q307" si="73">O307/K307</f>
        <v>#DIV/0!</v>
      </c>
      <c r="R307" s="11"/>
    </row>
    <row r="308" spans="1:18" ht="21" customHeight="1" x14ac:dyDescent="0.25">
      <c r="A308" s="116" t="s">
        <v>27</v>
      </c>
      <c r="B308" s="116"/>
      <c r="C308" s="116"/>
      <c r="D308" s="116"/>
      <c r="E308" s="116"/>
      <c r="F308" s="116"/>
      <c r="G308" s="116"/>
      <c r="H308" s="116"/>
      <c r="I308" s="116"/>
      <c r="J308" s="116"/>
      <c r="K308" s="116"/>
      <c r="L308" s="116"/>
      <c r="M308" s="116"/>
      <c r="N308" s="116"/>
      <c r="O308" s="116"/>
      <c r="P308" s="116"/>
      <c r="Q308" s="116"/>
      <c r="R308" s="116"/>
    </row>
    <row r="309" spans="1:18" ht="29.25" thickBot="1" x14ac:dyDescent="0.3">
      <c r="A309" s="11">
        <v>3</v>
      </c>
      <c r="B309" s="19" t="s">
        <v>307</v>
      </c>
      <c r="C309" s="11" t="s">
        <v>308</v>
      </c>
      <c r="D309" s="20">
        <v>0</v>
      </c>
      <c r="E309" s="20">
        <v>0</v>
      </c>
      <c r="F309" s="23">
        <v>1</v>
      </c>
      <c r="G309" s="20">
        <v>30.69</v>
      </c>
      <c r="H309" s="45"/>
      <c r="I309" s="49"/>
      <c r="J309" s="45"/>
      <c r="K309" s="20"/>
      <c r="L309" s="53"/>
      <c r="M309" s="45"/>
      <c r="N309" s="20"/>
      <c r="O309" s="20"/>
      <c r="P309" s="20">
        <f>N309-O309</f>
        <v>0</v>
      </c>
      <c r="Q309" s="53" t="e">
        <f t="shared" ref="Q309" si="74">O309/K309</f>
        <v>#DIV/0!</v>
      </c>
      <c r="R309" s="11"/>
    </row>
    <row r="310" spans="1:18" s="31" customFormat="1" ht="15.75" thickBot="1" x14ac:dyDescent="0.3">
      <c r="A310" s="128" t="s">
        <v>10</v>
      </c>
      <c r="B310" s="129"/>
      <c r="C310" s="43"/>
      <c r="D310" s="32">
        <f>SUM(D305:D309)</f>
        <v>0</v>
      </c>
      <c r="E310" s="32">
        <f t="shared" ref="E310" si="75">SUM(E305:E309)</f>
        <v>0</v>
      </c>
      <c r="F310" s="33">
        <f t="shared" ref="F310" si="76">SUM(F305:F309)</f>
        <v>1</v>
      </c>
      <c r="G310" s="32">
        <f t="shared" ref="G310" si="77">SUM(G305:G309)</f>
        <v>30.69</v>
      </c>
      <c r="H310" s="46"/>
      <c r="I310" s="50"/>
      <c r="J310" s="46"/>
      <c r="K310" s="32">
        <f t="shared" ref="K310" si="78">SUM(K305:K309)</f>
        <v>0</v>
      </c>
      <c r="L310" s="54">
        <f>AVERAGE(L305:L309)</f>
        <v>0</v>
      </c>
      <c r="M310" s="46"/>
      <c r="N310" s="32">
        <f t="shared" ref="N310:P310" si="79">SUM(N305:N309)</f>
        <v>0</v>
      </c>
      <c r="O310" s="32">
        <f t="shared" si="79"/>
        <v>0</v>
      </c>
      <c r="P310" s="32">
        <f t="shared" si="79"/>
        <v>0</v>
      </c>
      <c r="Q310" s="54" t="e">
        <f>O310/K310</f>
        <v>#DIV/0!</v>
      </c>
      <c r="R310" s="34"/>
    </row>
    <row r="311" spans="1:18" ht="25.5" customHeight="1" x14ac:dyDescent="0.25">
      <c r="A311" s="130" t="s">
        <v>18</v>
      </c>
      <c r="B311" s="130"/>
      <c r="C311" s="130"/>
      <c r="D311" s="130"/>
      <c r="E311" s="130"/>
      <c r="F311" s="130"/>
      <c r="G311" s="130"/>
      <c r="H311" s="130"/>
      <c r="I311" s="130"/>
      <c r="J311" s="130"/>
      <c r="K311" s="130"/>
      <c r="L311" s="130"/>
      <c r="M311" s="130"/>
      <c r="N311" s="130"/>
      <c r="O311" s="130"/>
      <c r="P311" s="130"/>
      <c r="Q311" s="130"/>
      <c r="R311" s="130"/>
    </row>
    <row r="312" spans="1:18" ht="21" customHeight="1" x14ac:dyDescent="0.25">
      <c r="A312" s="116" t="s">
        <v>33</v>
      </c>
      <c r="B312" s="116"/>
      <c r="C312" s="116"/>
      <c r="D312" s="116"/>
      <c r="E312" s="116"/>
      <c r="F312" s="116"/>
      <c r="G312" s="116"/>
      <c r="H312" s="116"/>
      <c r="I312" s="116"/>
      <c r="J312" s="116"/>
      <c r="K312" s="116"/>
      <c r="L312" s="116"/>
      <c r="M312" s="116"/>
      <c r="N312" s="116"/>
      <c r="O312" s="116"/>
      <c r="P312" s="116"/>
      <c r="Q312" s="116"/>
      <c r="R312" s="116"/>
    </row>
    <row r="313" spans="1:18" x14ac:dyDescent="0.25">
      <c r="A313" s="11">
        <v>1</v>
      </c>
      <c r="B313" s="19" t="s">
        <v>18</v>
      </c>
      <c r="C313" s="11"/>
      <c r="D313" s="20"/>
      <c r="E313" s="20"/>
      <c r="F313" s="23"/>
      <c r="G313" s="20"/>
      <c r="H313" s="45"/>
      <c r="I313" s="49"/>
      <c r="J313" s="45"/>
      <c r="K313" s="20"/>
      <c r="L313" s="53"/>
      <c r="M313" s="45"/>
      <c r="N313" s="20"/>
      <c r="O313" s="20"/>
      <c r="P313" s="20">
        <f>N313-O313</f>
        <v>0</v>
      </c>
      <c r="Q313" s="53" t="e">
        <f t="shared" ref="Q313" si="80">O313/K313</f>
        <v>#DIV/0!</v>
      </c>
      <c r="R313" s="11"/>
    </row>
    <row r="314" spans="1:18" ht="21" customHeight="1" x14ac:dyDescent="0.25">
      <c r="A314" s="116" t="s">
        <v>20</v>
      </c>
      <c r="B314" s="116"/>
      <c r="C314" s="116"/>
      <c r="D314" s="116"/>
      <c r="E314" s="116"/>
      <c r="F314" s="116"/>
      <c r="G314" s="116"/>
      <c r="H314" s="116"/>
      <c r="I314" s="116"/>
      <c r="J314" s="116"/>
      <c r="K314" s="116"/>
      <c r="L314" s="116"/>
      <c r="M314" s="116"/>
      <c r="N314" s="116"/>
      <c r="O314" s="116"/>
      <c r="P314" s="116"/>
      <c r="Q314" s="116"/>
      <c r="R314" s="116"/>
    </row>
    <row r="315" spans="1:18" x14ac:dyDescent="0.25">
      <c r="A315" s="11">
        <v>2</v>
      </c>
      <c r="B315" s="19" t="s">
        <v>18</v>
      </c>
      <c r="C315" s="11"/>
      <c r="D315" s="20"/>
      <c r="E315" s="20"/>
      <c r="F315" s="23"/>
      <c r="G315" s="20"/>
      <c r="H315" s="45"/>
      <c r="I315" s="49"/>
      <c r="J315" s="45"/>
      <c r="K315" s="20"/>
      <c r="L315" s="53"/>
      <c r="M315" s="45"/>
      <c r="N315" s="20"/>
      <c r="O315" s="20"/>
      <c r="P315" s="20">
        <f>N315-O315</f>
        <v>0</v>
      </c>
      <c r="Q315" s="53" t="e">
        <f t="shared" ref="Q315" si="81">O315/K315</f>
        <v>#DIV/0!</v>
      </c>
      <c r="R315" s="11"/>
    </row>
    <row r="316" spans="1:18" ht="21" customHeight="1" x14ac:dyDescent="0.25">
      <c r="A316" s="116" t="s">
        <v>24</v>
      </c>
      <c r="B316" s="116"/>
      <c r="C316" s="116"/>
      <c r="D316" s="116"/>
      <c r="E316" s="116"/>
      <c r="F316" s="116"/>
      <c r="G316" s="116"/>
      <c r="H316" s="116"/>
      <c r="I316" s="116"/>
      <c r="J316" s="116"/>
      <c r="K316" s="116"/>
      <c r="L316" s="116"/>
      <c r="M316" s="116"/>
      <c r="N316" s="116"/>
      <c r="O316" s="116"/>
      <c r="P316" s="116"/>
      <c r="Q316" s="116"/>
      <c r="R316" s="116"/>
    </row>
    <row r="317" spans="1:18" x14ac:dyDescent="0.25">
      <c r="A317" s="11">
        <v>3</v>
      </c>
      <c r="B317" s="19" t="s">
        <v>18</v>
      </c>
      <c r="C317" s="11"/>
      <c r="D317" s="20"/>
      <c r="E317" s="20"/>
      <c r="F317" s="23"/>
      <c r="G317" s="20"/>
      <c r="H317" s="45"/>
      <c r="I317" s="49"/>
      <c r="J317" s="45"/>
      <c r="K317" s="20"/>
      <c r="L317" s="53"/>
      <c r="M317" s="45"/>
      <c r="N317" s="20"/>
      <c r="O317" s="20"/>
      <c r="P317" s="20">
        <f>N317-O317</f>
        <v>0</v>
      </c>
      <c r="Q317" s="53" t="e">
        <f t="shared" ref="Q317" si="82">O317/K317</f>
        <v>#DIV/0!</v>
      </c>
      <c r="R317" s="11"/>
    </row>
    <row r="318" spans="1:18" ht="21" customHeight="1" x14ac:dyDescent="0.25">
      <c r="A318" s="116" t="s">
        <v>27</v>
      </c>
      <c r="B318" s="116"/>
      <c r="C318" s="116"/>
      <c r="D318" s="116"/>
      <c r="E318" s="116"/>
      <c r="F318" s="116"/>
      <c r="G318" s="116"/>
      <c r="H318" s="116"/>
      <c r="I318" s="116"/>
      <c r="J318" s="116"/>
      <c r="K318" s="116"/>
      <c r="L318" s="116"/>
      <c r="M318" s="116"/>
      <c r="N318" s="116"/>
      <c r="O318" s="116"/>
      <c r="P318" s="116"/>
      <c r="Q318" s="116"/>
      <c r="R318" s="116"/>
    </row>
    <row r="319" spans="1:18" x14ac:dyDescent="0.25">
      <c r="A319" s="11">
        <v>4</v>
      </c>
      <c r="B319" s="19" t="s">
        <v>18</v>
      </c>
      <c r="C319" s="11"/>
      <c r="D319" s="20"/>
      <c r="E319" s="20"/>
      <c r="F319" s="23"/>
      <c r="G319" s="20"/>
      <c r="H319" s="45"/>
      <c r="I319" s="49"/>
      <c r="J319" s="45"/>
      <c r="K319" s="20"/>
      <c r="L319" s="53"/>
      <c r="M319" s="45"/>
      <c r="N319" s="20"/>
      <c r="O319" s="20"/>
      <c r="P319" s="20">
        <f>N319-O319</f>
        <v>0</v>
      </c>
      <c r="Q319" s="53" t="e">
        <f t="shared" ref="Q319" si="83">O319/K319</f>
        <v>#DIV/0!</v>
      </c>
      <c r="R319" s="11"/>
    </row>
    <row r="320" spans="1:18" ht="21" customHeight="1" x14ac:dyDescent="0.25">
      <c r="A320" s="116" t="s">
        <v>28</v>
      </c>
      <c r="B320" s="116"/>
      <c r="C320" s="116"/>
      <c r="D320" s="116"/>
      <c r="E320" s="116"/>
      <c r="F320" s="116"/>
      <c r="G320" s="116"/>
      <c r="H320" s="116"/>
      <c r="I320" s="116"/>
      <c r="J320" s="116"/>
      <c r="K320" s="116"/>
      <c r="L320" s="116"/>
      <c r="M320" s="116"/>
      <c r="N320" s="116"/>
      <c r="O320" s="116"/>
      <c r="P320" s="116"/>
      <c r="Q320" s="116"/>
      <c r="R320" s="116"/>
    </row>
    <row r="321" spans="1:18" x14ac:dyDescent="0.25">
      <c r="A321" s="11">
        <v>5</v>
      </c>
      <c r="B321" s="19" t="s">
        <v>18</v>
      </c>
      <c r="C321" s="11"/>
      <c r="D321" s="20"/>
      <c r="E321" s="20"/>
      <c r="F321" s="23"/>
      <c r="G321" s="20"/>
      <c r="H321" s="45"/>
      <c r="I321" s="49"/>
      <c r="J321" s="45"/>
      <c r="K321" s="20"/>
      <c r="L321" s="53"/>
      <c r="M321" s="45"/>
      <c r="N321" s="20"/>
      <c r="O321" s="20"/>
      <c r="P321" s="20">
        <f>N321-O321</f>
        <v>0</v>
      </c>
      <c r="Q321" s="53" t="e">
        <f t="shared" ref="Q321" si="84">O321/K321</f>
        <v>#DIV/0!</v>
      </c>
      <c r="R321" s="11"/>
    </row>
    <row r="322" spans="1:18" ht="21" customHeight="1" x14ac:dyDescent="0.25">
      <c r="A322" s="116" t="s">
        <v>31</v>
      </c>
      <c r="B322" s="116"/>
      <c r="C322" s="116"/>
      <c r="D322" s="116"/>
      <c r="E322" s="116"/>
      <c r="F322" s="116"/>
      <c r="G322" s="116"/>
      <c r="H322" s="116"/>
      <c r="I322" s="116"/>
      <c r="J322" s="116"/>
      <c r="K322" s="116"/>
      <c r="L322" s="116"/>
      <c r="M322" s="116"/>
      <c r="N322" s="116"/>
      <c r="O322" s="116"/>
      <c r="P322" s="116"/>
      <c r="Q322" s="116"/>
      <c r="R322" s="116"/>
    </row>
    <row r="323" spans="1:18" x14ac:dyDescent="0.25">
      <c r="A323" s="11">
        <v>6</v>
      </c>
      <c r="B323" s="19" t="s">
        <v>18</v>
      </c>
      <c r="C323" s="11"/>
      <c r="D323" s="20"/>
      <c r="E323" s="20"/>
      <c r="F323" s="23"/>
      <c r="G323" s="20"/>
      <c r="H323" s="45"/>
      <c r="I323" s="49"/>
      <c r="J323" s="45"/>
      <c r="K323" s="20"/>
      <c r="L323" s="53">
        <v>0</v>
      </c>
      <c r="M323" s="45"/>
      <c r="N323" s="20"/>
      <c r="O323" s="20"/>
      <c r="P323" s="20">
        <f>N323-O323</f>
        <v>0</v>
      </c>
      <c r="Q323" s="53" t="e">
        <f t="shared" ref="Q323" si="85">O323/K323</f>
        <v>#DIV/0!</v>
      </c>
      <c r="R323" s="11"/>
    </row>
    <row r="324" spans="1:18" ht="21" customHeight="1" x14ac:dyDescent="0.25">
      <c r="A324" s="116" t="s">
        <v>29</v>
      </c>
      <c r="B324" s="116"/>
      <c r="C324" s="116"/>
      <c r="D324" s="116"/>
      <c r="E324" s="116"/>
      <c r="F324" s="116"/>
      <c r="G324" s="116"/>
      <c r="H324" s="116"/>
      <c r="I324" s="116"/>
      <c r="J324" s="116"/>
      <c r="K324" s="116"/>
      <c r="L324" s="116"/>
      <c r="M324" s="116"/>
      <c r="N324" s="116"/>
      <c r="O324" s="116"/>
      <c r="P324" s="116"/>
      <c r="Q324" s="116"/>
      <c r="R324" s="116"/>
    </row>
    <row r="325" spans="1:18" ht="15" thickBot="1" x14ac:dyDescent="0.3">
      <c r="A325" s="11">
        <v>7</v>
      </c>
      <c r="B325" s="19" t="s">
        <v>18</v>
      </c>
      <c r="C325" s="11"/>
      <c r="D325" s="20"/>
      <c r="E325" s="20"/>
      <c r="F325" s="23"/>
      <c r="G325" s="20"/>
      <c r="H325" s="45"/>
      <c r="I325" s="49"/>
      <c r="J325" s="45"/>
      <c r="K325" s="20"/>
      <c r="L325" s="53"/>
      <c r="M325" s="45"/>
      <c r="N325" s="20"/>
      <c r="O325" s="20"/>
      <c r="P325" s="20">
        <f>N325-O325</f>
        <v>0</v>
      </c>
      <c r="Q325" s="53" t="e">
        <f t="shared" ref="Q325" si="86">O325/K325</f>
        <v>#DIV/0!</v>
      </c>
      <c r="R325" s="11"/>
    </row>
    <row r="326" spans="1:18" s="31" customFormat="1" ht="15.75" thickBot="1" x14ac:dyDescent="0.3">
      <c r="A326" s="128" t="s">
        <v>10</v>
      </c>
      <c r="B326" s="129"/>
      <c r="C326" s="43"/>
      <c r="D326" s="32">
        <f>SUM(D313:D325)</f>
        <v>0</v>
      </c>
      <c r="E326" s="32">
        <f>SUM(E313:E325)</f>
        <v>0</v>
      </c>
      <c r="F326" s="33">
        <f>SUM(F313:F325)</f>
        <v>0</v>
      </c>
      <c r="G326" s="32">
        <f>SUM(G313:G325)</f>
        <v>0</v>
      </c>
      <c r="H326" s="46"/>
      <c r="I326" s="50"/>
      <c r="J326" s="46"/>
      <c r="K326" s="32">
        <f>SUM(K313:K325)</f>
        <v>0</v>
      </c>
      <c r="L326" s="54">
        <f>AVERAGE(L313:L325)</f>
        <v>0</v>
      </c>
      <c r="M326" s="46"/>
      <c r="N326" s="32">
        <f t="shared" ref="N326:P326" si="87">SUM(N313:N325)</f>
        <v>0</v>
      </c>
      <c r="O326" s="32">
        <f t="shared" si="87"/>
        <v>0</v>
      </c>
      <c r="P326" s="32">
        <f t="shared" si="87"/>
        <v>0</v>
      </c>
      <c r="Q326" s="54" t="e">
        <f>O326/K326</f>
        <v>#DIV/0!</v>
      </c>
      <c r="R326" s="34"/>
    </row>
    <row r="327" spans="1:18" s="38" customFormat="1" ht="15.75" thickBot="1" x14ac:dyDescent="0.3">
      <c r="A327" s="164" t="s">
        <v>19</v>
      </c>
      <c r="B327" s="165"/>
      <c r="C327" s="44"/>
      <c r="D327" s="35">
        <f>D326+D310+D302+D296+D251+D241+D237+D221+D74+D30</f>
        <v>142.387</v>
      </c>
      <c r="E327" s="35">
        <f>E326+E310+E302+E296+E251+E241+E237+E221+E74+E30</f>
        <v>0</v>
      </c>
      <c r="F327" s="36">
        <f>F326+F310+F302+F296+F251+F241+F237+F221+F74+F30</f>
        <v>3</v>
      </c>
      <c r="G327" s="35">
        <f>G326+G310+G302+G296+G251+G241+G237+G221+G74+G30</f>
        <v>9516.4999999999982</v>
      </c>
      <c r="H327" s="47"/>
      <c r="I327" s="51"/>
      <c r="J327" s="47"/>
      <c r="K327" s="35">
        <f>K326+K310+K302+K296+K251+K241+K237+K221+K74+K30</f>
        <v>5565.1350000000011</v>
      </c>
      <c r="L327" s="55">
        <f>AVERAGE(L326,L310,L302,L296,L251,L241,L237,L221,L74,L30)</f>
        <v>0.12213636363636364</v>
      </c>
      <c r="M327" s="47"/>
      <c r="N327" s="35">
        <f>N326+N310+N302+N296+N251+N241+N237+N221+N74+N30</f>
        <v>126.47</v>
      </c>
      <c r="O327" s="35">
        <f>O326+O310+O302+O296+O251+O241+O237+O221+O74+O30</f>
        <v>1432.8680000000002</v>
      </c>
      <c r="P327" s="35">
        <f>P326+P310+P302+P296+P251+P241+P237+P221+P74+P30</f>
        <v>-1306.3980000000001</v>
      </c>
      <c r="Q327" s="55">
        <f>O327/K327</f>
        <v>0.25747228054665339</v>
      </c>
      <c r="R327" s="37"/>
    </row>
    <row r="330" spans="1:18" x14ac:dyDescent="0.25">
      <c r="D330" s="42">
        <f>Kaligonj!D61+Kalaroa!D39+'Satkhira Sadar'!D54+Tala!D46+Shyamnagar!D51+Debhata!D39+Assasuni!D53</f>
        <v>142.387</v>
      </c>
      <c r="E330" s="42">
        <f>Kaligonj!E61+Kalaroa!E39+'Satkhira Sadar'!E54+Tala!E46+Shyamnagar!E51+Debhata!E39+Assasuni!E53</f>
        <v>0</v>
      </c>
      <c r="F330" s="30">
        <f>Kaligonj!F61+Kalaroa!F39+'Satkhira Sadar'!F54+Tala!F46+Shyamnagar!F51+Debhata!F39+Assasuni!F53</f>
        <v>3</v>
      </c>
      <c r="G330" s="42">
        <f>Kaligonj!G61+Kalaroa!G39+'Satkhira Sadar'!G54+Tala!G46+Shyamnagar!G51+Debhata!G39+Assasuni!G53</f>
        <v>9516.5</v>
      </c>
      <c r="K330" s="42">
        <f>Kaligonj!K61+Kalaroa!K39+'Satkhira Sadar'!K54+Tala!K46+Shyamnagar!K51+Debhata!K39+Assasuni!K53</f>
        <v>5565.1350000000002</v>
      </c>
      <c r="L330" s="56">
        <f>AVERAGE(Kaligonj!L61,Kalaroa!L39,'Satkhira Sadar'!L54,Tala!L46,Shyamnagar!L51,Debhata!L39,Assasuni!L53)</f>
        <v>5.1925719974930944E-2</v>
      </c>
      <c r="N330" s="42">
        <f>Kaligonj!N61+Kalaroa!N39+'Satkhira Sadar'!N54+Tala!N46+Shyamnagar!N51+Debhata!N39+Assasuni!N53</f>
        <v>126.47</v>
      </c>
      <c r="O330" s="42">
        <f>Kaligonj!O61+Kalaroa!O39+'Satkhira Sadar'!O54+Tala!O46+Shyamnagar!O51+Debhata!O39+Assasuni!O53</f>
        <v>1432.8680000000002</v>
      </c>
      <c r="P330" s="42">
        <f>Kaligonj!P61+Kalaroa!P39+'Satkhira Sadar'!P54+Tala!P46+Shyamnagar!P51+Debhata!P39+Assasuni!P53</f>
        <v>-1306.3980000000001</v>
      </c>
      <c r="Q330" s="56">
        <f>O330/K330</f>
        <v>0.25747228054665344</v>
      </c>
    </row>
  </sheetData>
  <mergeCells count="136">
    <mergeCell ref="A99:A101"/>
    <mergeCell ref="C99:C101"/>
    <mergeCell ref="H99:H101"/>
    <mergeCell ref="I99:I101"/>
    <mergeCell ref="J99:J101"/>
    <mergeCell ref="L99:L101"/>
    <mergeCell ref="M99:M101"/>
    <mergeCell ref="A132:A133"/>
    <mergeCell ref="C132:C133"/>
    <mergeCell ref="H132:H133"/>
    <mergeCell ref="I132:I133"/>
    <mergeCell ref="J132:J133"/>
    <mergeCell ref="A121:A122"/>
    <mergeCell ref="L132:L133"/>
    <mergeCell ref="M132:M133"/>
    <mergeCell ref="L51:L52"/>
    <mergeCell ref="M51:M52"/>
    <mergeCell ref="R51:R52"/>
    <mergeCell ref="C121:C122"/>
    <mergeCell ref="H121:H122"/>
    <mergeCell ref="I121:I122"/>
    <mergeCell ref="J121:J122"/>
    <mergeCell ref="L121:L122"/>
    <mergeCell ref="M121:M122"/>
    <mergeCell ref="C51:C52"/>
    <mergeCell ref="A51:A52"/>
    <mergeCell ref="H51:H52"/>
    <mergeCell ref="I51:I52"/>
    <mergeCell ref="J51:J52"/>
    <mergeCell ref="A1:R1"/>
    <mergeCell ref="A327:B327"/>
    <mergeCell ref="A322:R322"/>
    <mergeCell ref="A324:R324"/>
    <mergeCell ref="A326:B326"/>
    <mergeCell ref="A312:R312"/>
    <mergeCell ref="A314:R314"/>
    <mergeCell ref="A316:R316"/>
    <mergeCell ref="A318:R318"/>
    <mergeCell ref="A320:R320"/>
    <mergeCell ref="A310:B310"/>
    <mergeCell ref="A311:R311"/>
    <mergeCell ref="A302:B302"/>
    <mergeCell ref="A303:R303"/>
    <mergeCell ref="A306:R306"/>
    <mergeCell ref="A308:R308"/>
    <mergeCell ref="A37:R37"/>
    <mergeCell ref="A43:R43"/>
    <mergeCell ref="A71:R71"/>
    <mergeCell ref="A74:B74"/>
    <mergeCell ref="A304:R304"/>
    <mergeCell ref="A113:R113"/>
    <mergeCell ref="A47:R47"/>
    <mergeCell ref="A56:R56"/>
    <mergeCell ref="A65:R65"/>
    <mergeCell ref="A75:R75"/>
    <mergeCell ref="A76:R76"/>
    <mergeCell ref="A95:R95"/>
    <mergeCell ref="A161:R161"/>
    <mergeCell ref="A221:B221"/>
    <mergeCell ref="A128:R128"/>
    <mergeCell ref="A144:R144"/>
    <mergeCell ref="A239:R239"/>
    <mergeCell ref="A251:B251"/>
    <mergeCell ref="A248:R248"/>
    <mergeCell ref="A278:R278"/>
    <mergeCell ref="A298:R298"/>
    <mergeCell ref="A300:R300"/>
    <mergeCell ref="A252:R252"/>
    <mergeCell ref="A253:R253"/>
    <mergeCell ref="A296:B296"/>
    <mergeCell ref="A297:R297"/>
    <mergeCell ref="A273:R273"/>
    <mergeCell ref="A284:R284"/>
    <mergeCell ref="A32:R32"/>
    <mergeCell ref="A25:R25"/>
    <mergeCell ref="A28:R28"/>
    <mergeCell ref="A30:B30"/>
    <mergeCell ref="I2:I4"/>
    <mergeCell ref="J2:J4"/>
    <mergeCell ref="K2:K4"/>
    <mergeCell ref="L2:L4"/>
    <mergeCell ref="M2:M4"/>
    <mergeCell ref="D2:G2"/>
    <mergeCell ref="G3:G4"/>
    <mergeCell ref="D3:F3"/>
    <mergeCell ref="A16:R16"/>
    <mergeCell ref="B2:B4"/>
    <mergeCell ref="A2:A4"/>
    <mergeCell ref="R2:R4"/>
    <mergeCell ref="A6:R6"/>
    <mergeCell ref="A7:R7"/>
    <mergeCell ref="A11:R11"/>
    <mergeCell ref="P3:P4"/>
    <mergeCell ref="C2:C4"/>
    <mergeCell ref="H2:H4"/>
    <mergeCell ref="N2:P2"/>
    <mergeCell ref="Q2:Q4"/>
    <mergeCell ref="N3:N4"/>
    <mergeCell ref="O3:O4"/>
    <mergeCell ref="A266:R266"/>
    <mergeCell ref="A184:R184"/>
    <mergeCell ref="A222:R222"/>
    <mergeCell ref="A223:R223"/>
    <mergeCell ref="A232:R232"/>
    <mergeCell ref="A245:R245"/>
    <mergeCell ref="A237:B237"/>
    <mergeCell ref="A238:R238"/>
    <mergeCell ref="A241:B241"/>
    <mergeCell ref="A243:R243"/>
    <mergeCell ref="A242:R242"/>
    <mergeCell ref="A235:R235"/>
    <mergeCell ref="C210:C212"/>
    <mergeCell ref="A210:A212"/>
    <mergeCell ref="H210:H212"/>
    <mergeCell ref="I210:I212"/>
    <mergeCell ref="J210:J212"/>
    <mergeCell ref="L210:L212"/>
    <mergeCell ref="A21:R21"/>
    <mergeCell ref="A31:R31"/>
    <mergeCell ref="M210:M212"/>
    <mergeCell ref="C191:C192"/>
    <mergeCell ref="H191:H192"/>
    <mergeCell ref="I191:I192"/>
    <mergeCell ref="J191:J192"/>
    <mergeCell ref="L191:L192"/>
    <mergeCell ref="M191:M192"/>
    <mergeCell ref="A191:A192"/>
    <mergeCell ref="A287:R287"/>
    <mergeCell ref="L200:L201"/>
    <mergeCell ref="M200:M201"/>
    <mergeCell ref="R200:R201"/>
    <mergeCell ref="C200:C201"/>
    <mergeCell ref="A200:A201"/>
    <mergeCell ref="H200:H201"/>
    <mergeCell ref="I200:I201"/>
    <mergeCell ref="J200:J201"/>
  </mergeCells>
  <printOptions horizontalCentered="1"/>
  <pageMargins left="0" right="0" top="0.55118110236220474" bottom="0.55118110236220474" header="0.31496062992125984" footer="0.31496062992125984"/>
  <pageSetup paperSize="5" scale="72" orientation="landscape" r:id="rId1"/>
  <rowBreaks count="1" manualBreakCount="1">
    <brk id="1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1"/>
  <sheetViews>
    <sheetView zoomScaleNormal="100" zoomScaleSheetLayoutView="100" workbookViewId="0">
      <pane ySplit="5" topLeftCell="A21" activePane="bottomLeft" state="frozen"/>
      <selection pane="bottomLeft" activeCell="C21" sqref="C21:C22"/>
    </sheetView>
  </sheetViews>
  <sheetFormatPr defaultRowHeight="15" x14ac:dyDescent="0.25"/>
  <cols>
    <col min="1" max="1" width="3.7109375" bestFit="1" customWidth="1"/>
    <col min="2" max="2" width="45.28515625" customWidth="1"/>
    <col min="3" max="3" width="14.7109375" customWidth="1"/>
    <col min="6" max="6" width="5.28515625" style="28" customWidth="1"/>
    <col min="8" max="8" width="12.28515625" style="59" customWidth="1"/>
    <col min="9" max="9" width="13.7109375" style="62" customWidth="1"/>
    <col min="10" max="10" width="11.42578125" style="59" customWidth="1"/>
    <col min="11" max="11" width="14.42578125" customWidth="1"/>
    <col min="12" max="12" width="11.5703125" style="65" customWidth="1"/>
    <col min="13" max="13" width="16.28515625" style="59" customWidth="1"/>
    <col min="14" max="14" width="13.5703125" customWidth="1"/>
    <col min="15" max="15" width="12.85546875" customWidth="1"/>
    <col min="16" max="16" width="14" customWidth="1"/>
    <col min="17" max="17" width="11.7109375" style="65" customWidth="1"/>
    <col min="18" max="18" width="13.140625" customWidth="1"/>
  </cols>
  <sheetData>
    <row r="1" spans="1:22" s="21" customFormat="1" ht="21" customHeight="1" thickBot="1" x14ac:dyDescent="0.3">
      <c r="A1" s="116" t="s">
        <v>27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</row>
    <row r="2" spans="1:22" s="1" customFormat="1" ht="36.75" customHeight="1" thickBot="1" x14ac:dyDescent="0.3">
      <c r="A2" s="151" t="s">
        <v>0</v>
      </c>
      <c r="B2" s="151" t="s">
        <v>1</v>
      </c>
      <c r="C2" s="154" t="s">
        <v>193</v>
      </c>
      <c r="D2" s="145" t="s">
        <v>194</v>
      </c>
      <c r="E2" s="146"/>
      <c r="F2" s="146"/>
      <c r="G2" s="147"/>
      <c r="H2" s="139" t="s">
        <v>195</v>
      </c>
      <c r="I2" s="136" t="s">
        <v>196</v>
      </c>
      <c r="J2" s="139" t="s">
        <v>197</v>
      </c>
      <c r="K2" s="142" t="s">
        <v>198</v>
      </c>
      <c r="L2" s="120" t="s">
        <v>199</v>
      </c>
      <c r="M2" s="139" t="s">
        <v>200</v>
      </c>
      <c r="N2" s="117" t="s">
        <v>201</v>
      </c>
      <c r="O2" s="118"/>
      <c r="P2" s="119"/>
      <c r="Q2" s="120" t="s">
        <v>202</v>
      </c>
      <c r="R2" s="154" t="s">
        <v>9</v>
      </c>
      <c r="S2" s="6"/>
      <c r="T2" s="6"/>
      <c r="U2" s="6"/>
      <c r="V2" s="6"/>
    </row>
    <row r="3" spans="1:22" s="1" customFormat="1" ht="15" customHeight="1" x14ac:dyDescent="0.25">
      <c r="A3" s="152"/>
      <c r="B3" s="152"/>
      <c r="C3" s="155"/>
      <c r="D3" s="150" t="s">
        <v>5</v>
      </c>
      <c r="E3" s="150"/>
      <c r="F3" s="150"/>
      <c r="G3" s="148" t="s">
        <v>6</v>
      </c>
      <c r="H3" s="140"/>
      <c r="I3" s="137"/>
      <c r="J3" s="140"/>
      <c r="K3" s="143"/>
      <c r="L3" s="121"/>
      <c r="M3" s="140"/>
      <c r="N3" s="123" t="s">
        <v>203</v>
      </c>
      <c r="O3" s="123" t="s">
        <v>204</v>
      </c>
      <c r="P3" s="157" t="s">
        <v>205</v>
      </c>
      <c r="Q3" s="121"/>
      <c r="R3" s="155"/>
    </row>
    <row r="4" spans="1:22" s="1" customFormat="1" ht="32.25" customHeight="1" thickBot="1" x14ac:dyDescent="0.3">
      <c r="A4" s="153"/>
      <c r="B4" s="153"/>
      <c r="C4" s="156"/>
      <c r="D4" s="40" t="s">
        <v>2</v>
      </c>
      <c r="E4" s="40" t="s">
        <v>3</v>
      </c>
      <c r="F4" s="41" t="s">
        <v>4</v>
      </c>
      <c r="G4" s="149"/>
      <c r="H4" s="141"/>
      <c r="I4" s="138"/>
      <c r="J4" s="141"/>
      <c r="K4" s="144"/>
      <c r="L4" s="122"/>
      <c r="M4" s="141"/>
      <c r="N4" s="124"/>
      <c r="O4" s="124"/>
      <c r="P4" s="158"/>
      <c r="Q4" s="122"/>
      <c r="R4" s="156"/>
    </row>
    <row r="5" spans="1:22" s="1" customFormat="1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s="1" customFormat="1" ht="25.5" customHeight="1" x14ac:dyDescent="0.25">
      <c r="A6" s="135" t="s">
        <v>8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</row>
    <row r="7" spans="1:22" s="1" customFormat="1" ht="28.5" x14ac:dyDescent="0.25">
      <c r="A7" s="7">
        <v>1</v>
      </c>
      <c r="B7" s="8" t="str">
        <f>Satkhira!B17</f>
        <v>287472004-Khanpur-Baliadanga GC-Uzirpur GC via Gobindokatihat Rd.</v>
      </c>
      <c r="C7" s="7">
        <f>Satkhira!C17</f>
        <v>0</v>
      </c>
      <c r="D7" s="9">
        <f>Satkhira!D17</f>
        <v>0</v>
      </c>
      <c r="E7" s="9">
        <f>Satkhira!E17</f>
        <v>0</v>
      </c>
      <c r="F7" s="27">
        <f>Satkhira!F17</f>
        <v>0</v>
      </c>
      <c r="G7" s="9">
        <f>Satkhira!G17</f>
        <v>0</v>
      </c>
      <c r="H7" s="57">
        <f>Satkhira!H17</f>
        <v>0</v>
      </c>
      <c r="I7" s="60">
        <f>Satkhira!I17</f>
        <v>0</v>
      </c>
      <c r="J7" s="57">
        <f>Satkhira!J17</f>
        <v>0</v>
      </c>
      <c r="K7" s="9">
        <f>Satkhira!K17</f>
        <v>0</v>
      </c>
      <c r="L7" s="63">
        <f>Satkhira!L17</f>
        <v>0</v>
      </c>
      <c r="M7" s="57">
        <f>Satkhira!M17</f>
        <v>0</v>
      </c>
      <c r="N7" s="9">
        <f>Satkhira!N17</f>
        <v>0</v>
      </c>
      <c r="O7" s="9">
        <f>Satkhira!O17</f>
        <v>0</v>
      </c>
      <c r="P7" s="9">
        <f>Satkhira!P17</f>
        <v>0</v>
      </c>
      <c r="Q7" s="63" t="e">
        <f>Satkhira!Q17</f>
        <v>#DIV/0!</v>
      </c>
      <c r="R7" s="2">
        <f>Satkhira!R17</f>
        <v>0</v>
      </c>
    </row>
    <row r="8" spans="1:22" s="1" customFormat="1" ht="57" x14ac:dyDescent="0.25">
      <c r="A8" s="7">
        <v>2</v>
      </c>
      <c r="B8" s="8" t="str">
        <f>Satkhira!B18</f>
        <v>287472005-(a) Improvement of Raipur RHD - Noornagar GC Via Sirajpur Hat Road at Ch 600-3385m &amp; (b) Construction of 3 nos. u-PVC Pipe Culvert  on the Same Road</v>
      </c>
      <c r="C8" s="7" t="str">
        <f>Satkhira!C18</f>
        <v>KDRIDP/Sat/W-29/2017-18</v>
      </c>
      <c r="D8" s="9">
        <f>Satkhira!D18</f>
        <v>2.7850000000000001</v>
      </c>
      <c r="E8" s="9">
        <f>Satkhira!E18</f>
        <v>0</v>
      </c>
      <c r="F8" s="27">
        <f>Satkhira!F18</f>
        <v>0</v>
      </c>
      <c r="G8" s="9">
        <f>Satkhira!G18</f>
        <v>233.06700000000001</v>
      </c>
      <c r="H8" s="57">
        <f>Satkhira!H18</f>
        <v>43300</v>
      </c>
      <c r="I8" s="60">
        <f>Satkhira!I18</f>
        <v>0</v>
      </c>
      <c r="J8" s="57">
        <f>Satkhira!J18</f>
        <v>0</v>
      </c>
      <c r="K8" s="9">
        <f>Satkhira!K18</f>
        <v>0</v>
      </c>
      <c r="L8" s="63">
        <f>Satkhira!L18</f>
        <v>0</v>
      </c>
      <c r="M8" s="57">
        <f>Satkhira!M18</f>
        <v>0</v>
      </c>
      <c r="N8" s="9">
        <f>Satkhira!N18</f>
        <v>0</v>
      </c>
      <c r="O8" s="9">
        <f>Satkhira!O18</f>
        <v>0</v>
      </c>
      <c r="P8" s="9">
        <f>Satkhira!P18</f>
        <v>0</v>
      </c>
      <c r="Q8" s="63" t="e">
        <f>Satkhira!Q18</f>
        <v>#DIV/0!</v>
      </c>
      <c r="R8" s="2" t="str">
        <f>Satkhira!R18</f>
        <v>Salvage Amount Tk. 4462226.00</v>
      </c>
    </row>
    <row r="9" spans="1:22" s="1" customFormat="1" ht="99.75" x14ac:dyDescent="0.25">
      <c r="A9" s="7">
        <v>3</v>
      </c>
      <c r="B9" s="8" t="str">
        <f>Satkhira!B19</f>
        <v>287472006-(a) Improvement of Dudly RHD - Ratanpur GC Road at Ch 00-4200m, (b) Construction of 12 nos. u-PVC Pipe Culvert &amp; (c) Construction of 11nos. 625mmX600mm U-Drain at Ch. 533m, 722m, 789m, 1270m, 1881m, 2177m, 2352m, 2878m, 3117m, 3345m &amp; 4018m on the Same Road</v>
      </c>
      <c r="C9" s="7" t="str">
        <f>Satkhira!C19</f>
        <v>KDRIDP/Sat/W-28/2017-18</v>
      </c>
      <c r="D9" s="9">
        <f>Satkhira!D19</f>
        <v>4.2</v>
      </c>
      <c r="E9" s="9">
        <f>Satkhira!E19</f>
        <v>0</v>
      </c>
      <c r="F9" s="27">
        <f>Satkhira!F19</f>
        <v>0</v>
      </c>
      <c r="G9" s="9">
        <f>Satkhira!G19</f>
        <v>344.03</v>
      </c>
      <c r="H9" s="57">
        <f>Satkhira!H19</f>
        <v>43300</v>
      </c>
      <c r="I9" s="60">
        <f>Satkhira!I19</f>
        <v>0</v>
      </c>
      <c r="J9" s="57">
        <f>Satkhira!J19</f>
        <v>0</v>
      </c>
      <c r="K9" s="9">
        <f>Satkhira!K19</f>
        <v>0</v>
      </c>
      <c r="L9" s="63">
        <f>Satkhira!L19</f>
        <v>0</v>
      </c>
      <c r="M9" s="57">
        <f>Satkhira!M19</f>
        <v>0</v>
      </c>
      <c r="N9" s="9">
        <f>Satkhira!N19</f>
        <v>0</v>
      </c>
      <c r="O9" s="9">
        <f>Satkhira!O19</f>
        <v>0</v>
      </c>
      <c r="P9" s="9">
        <f>Satkhira!P19</f>
        <v>0</v>
      </c>
      <c r="Q9" s="63" t="e">
        <f>Satkhira!Q19</f>
        <v>#DIV/0!</v>
      </c>
      <c r="R9" s="2" t="str">
        <f>Satkhira!R19</f>
        <v>Salvage Amount Tk. 8575180.00</v>
      </c>
    </row>
    <row r="10" spans="1:22" s="1" customFormat="1" ht="14.25" x14ac:dyDescent="0.25">
      <c r="A10" s="7">
        <v>4</v>
      </c>
      <c r="B10" s="8" t="str">
        <f>Satkhira!B20</f>
        <v>287472010-Approach of Bashtola bridge</v>
      </c>
      <c r="C10" s="7">
        <f>Satkhira!C20</f>
        <v>0</v>
      </c>
      <c r="D10" s="9">
        <f>Satkhira!D20</f>
        <v>0</v>
      </c>
      <c r="E10" s="9">
        <f>Satkhira!E20</f>
        <v>0</v>
      </c>
      <c r="F10" s="27">
        <f>Satkhira!F20</f>
        <v>0</v>
      </c>
      <c r="G10" s="9">
        <f>Satkhira!G20</f>
        <v>0</v>
      </c>
      <c r="H10" s="57">
        <f>Satkhira!H20</f>
        <v>0</v>
      </c>
      <c r="I10" s="60">
        <f>Satkhira!I20</f>
        <v>0</v>
      </c>
      <c r="J10" s="57">
        <f>Satkhira!J20</f>
        <v>0</v>
      </c>
      <c r="K10" s="9">
        <f>Satkhira!K20</f>
        <v>0</v>
      </c>
      <c r="L10" s="63">
        <f>Satkhira!L20</f>
        <v>0</v>
      </c>
      <c r="M10" s="57">
        <f>Satkhira!M20</f>
        <v>0</v>
      </c>
      <c r="N10" s="9">
        <f>Satkhira!N20</f>
        <v>0</v>
      </c>
      <c r="O10" s="9">
        <f>Satkhira!O20</f>
        <v>0</v>
      </c>
      <c r="P10" s="9">
        <f>Satkhira!P20</f>
        <v>0</v>
      </c>
      <c r="Q10" s="63" t="e">
        <f>Satkhira!Q20</f>
        <v>#DIV/0!</v>
      </c>
      <c r="R10" s="2">
        <f>Satkhira!R20</f>
        <v>0</v>
      </c>
    </row>
    <row r="11" spans="1:22" s="3" customFormat="1" ht="25.5" customHeight="1" x14ac:dyDescent="0.25">
      <c r="A11" s="135" t="s">
        <v>7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</row>
    <row r="12" spans="1:22" s="3" customFormat="1" ht="71.25" x14ac:dyDescent="0.25">
      <c r="A12" s="2">
        <f>IF(B12&lt;&gt;"",SUBTOTAL(3,B$7:B12),"")</f>
        <v>5</v>
      </c>
      <c r="B12" s="4" t="str">
        <f>Satkhira!B72</f>
        <v>287473002-(a) Improvement of Dudly Bazar (Natun Hat)-Dhalbaria UP via Ratanpur GC Road at Ch 2400-2900m &amp; (b) Construction of 3 nos. u-PVC Pipe Culvert on the Same Road.</v>
      </c>
      <c r="C12" s="2" t="str">
        <f>Satkhira!C72</f>
        <v>KDRIDP/Sat/W-31/2017-18</v>
      </c>
      <c r="D12" s="5">
        <f>Satkhira!D72</f>
        <v>0.5</v>
      </c>
      <c r="E12" s="5">
        <f>Satkhira!E72</f>
        <v>0</v>
      </c>
      <c r="F12" s="22">
        <f>Satkhira!F72</f>
        <v>0</v>
      </c>
      <c r="G12" s="5">
        <f>Satkhira!G72</f>
        <v>33.159999999999997</v>
      </c>
      <c r="H12" s="58">
        <f>Satkhira!H72</f>
        <v>43118</v>
      </c>
      <c r="I12" s="61" t="str">
        <f>Satkhira!I72</f>
        <v>M/S Sheikh Bricks Kaligonj, Satkira</v>
      </c>
      <c r="J12" s="58">
        <f>Satkhira!J72</f>
        <v>43164</v>
      </c>
      <c r="K12" s="5">
        <f>Satkhira!K72</f>
        <v>33.049999999999997</v>
      </c>
      <c r="L12" s="64">
        <f>Satkhira!L72</f>
        <v>0.2</v>
      </c>
      <c r="M12" s="58">
        <f>Satkhira!M72</f>
        <v>43415</v>
      </c>
      <c r="N12" s="5">
        <f>Satkhira!N72</f>
        <v>0</v>
      </c>
      <c r="O12" s="5">
        <f>Satkhira!O72</f>
        <v>0</v>
      </c>
      <c r="P12" s="5">
        <f>Satkhira!P72</f>
        <v>0</v>
      </c>
      <c r="Q12" s="64">
        <f>Satkhira!Q72</f>
        <v>0</v>
      </c>
      <c r="R12" s="2">
        <f>Satkhira!R72</f>
        <v>0</v>
      </c>
    </row>
    <row r="13" spans="1:22" s="3" customFormat="1" ht="42.75" x14ac:dyDescent="0.25">
      <c r="A13" s="2">
        <f>IF(B13&lt;&gt;"",SUBTOTAL(3,B$7:B13),"")</f>
        <v>6</v>
      </c>
      <c r="B13" s="4" t="str">
        <f>Satkhira!B73</f>
        <v>287473017-Improvement of Dakhinsripur UP Bazar-Gobindokati Bazar via Uttarsripur road at Ch. 2745-4350m</v>
      </c>
      <c r="C13" s="2" t="str">
        <f>Satkhira!C73</f>
        <v>KDRIDP/Sat/W-46/2017-18</v>
      </c>
      <c r="D13" s="5">
        <f>Satkhira!D73</f>
        <v>1.605</v>
      </c>
      <c r="E13" s="5">
        <f>Satkhira!E73</f>
        <v>0</v>
      </c>
      <c r="F13" s="22">
        <f>Satkhira!F73</f>
        <v>0</v>
      </c>
      <c r="G13" s="5">
        <f>Satkhira!G73</f>
        <v>107.169</v>
      </c>
      <c r="H13" s="58">
        <f>Satkhira!H73</f>
        <v>0</v>
      </c>
      <c r="I13" s="61" t="str">
        <f>Satkhira!I73</f>
        <v>Sk. Bricks
Kaligonj, Satkhira</v>
      </c>
      <c r="J13" s="58">
        <f>Satkhira!J73</f>
        <v>43205</v>
      </c>
      <c r="K13" s="5">
        <f>Satkhira!K73</f>
        <v>109.26</v>
      </c>
      <c r="L13" s="64">
        <f>Satkhira!L73</f>
        <v>0.65</v>
      </c>
      <c r="M13" s="58">
        <f>Satkhira!M73</f>
        <v>43576</v>
      </c>
      <c r="N13" s="5">
        <f>Satkhira!N73</f>
        <v>0</v>
      </c>
      <c r="O13" s="5">
        <f>Satkhira!O73</f>
        <v>70.37</v>
      </c>
      <c r="P13" s="5">
        <f>Satkhira!P73</f>
        <v>-70.37</v>
      </c>
      <c r="Q13" s="64">
        <f>Satkhira!Q73</f>
        <v>0.64406004027091346</v>
      </c>
      <c r="R13" s="2">
        <f>Satkhira!R73</f>
        <v>0</v>
      </c>
    </row>
    <row r="14" spans="1:22" s="3" customFormat="1" ht="25.5" customHeight="1" x14ac:dyDescent="0.25">
      <c r="A14" s="135" t="s">
        <v>11</v>
      </c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</row>
    <row r="15" spans="1:22" s="3" customFormat="1" ht="28.5" x14ac:dyDescent="0.25">
      <c r="A15" s="2">
        <v>7</v>
      </c>
      <c r="B15" s="4" t="str">
        <f>Satkhira!B185</f>
        <v>287474028-Kushlia G.C.C.-Uttar Sreepur WAPDA Emb.via Chanditala Road.</v>
      </c>
      <c r="C15" s="2">
        <f>Satkhira!C185</f>
        <v>0</v>
      </c>
      <c r="D15" s="5">
        <f>Satkhira!D185</f>
        <v>0</v>
      </c>
      <c r="E15" s="5">
        <f>Satkhira!E185</f>
        <v>0</v>
      </c>
      <c r="F15" s="22">
        <f>Satkhira!F185</f>
        <v>0</v>
      </c>
      <c r="G15" s="5">
        <f>Satkhira!G185</f>
        <v>0</v>
      </c>
      <c r="H15" s="58">
        <f>Satkhira!H185</f>
        <v>0</v>
      </c>
      <c r="I15" s="61">
        <f>Satkhira!I185</f>
        <v>0</v>
      </c>
      <c r="J15" s="58">
        <f>Satkhira!J185</f>
        <v>0</v>
      </c>
      <c r="K15" s="5">
        <f>Satkhira!K185</f>
        <v>0</v>
      </c>
      <c r="L15" s="64">
        <f>Satkhira!L185</f>
        <v>0</v>
      </c>
      <c r="M15" s="58">
        <f>Satkhira!M185</f>
        <v>0</v>
      </c>
      <c r="N15" s="5">
        <f>Satkhira!N185</f>
        <v>0</v>
      </c>
      <c r="O15" s="5">
        <f>Satkhira!O185</f>
        <v>0</v>
      </c>
      <c r="P15" s="5">
        <f>Satkhira!P185</f>
        <v>0</v>
      </c>
      <c r="Q15" s="64" t="e">
        <f>Satkhira!Q185</f>
        <v>#DIV/0!</v>
      </c>
      <c r="R15" s="2">
        <f>Satkhira!R185</f>
        <v>0</v>
      </c>
    </row>
    <row r="16" spans="1:22" s="3" customFormat="1" ht="28.5" x14ac:dyDescent="0.25">
      <c r="A16" s="2">
        <v>8</v>
      </c>
      <c r="B16" s="4" t="str">
        <f>Satkhira!B186</f>
        <v>287474053-Kaligonj Upazila Nazimgonj bazar - Bosontopur BOP Via Kaligonj BOP Road.</v>
      </c>
      <c r="C16" s="2">
        <f>Satkhira!C186</f>
        <v>0</v>
      </c>
      <c r="D16" s="5">
        <f>Satkhira!D186</f>
        <v>0</v>
      </c>
      <c r="E16" s="5">
        <f>Satkhira!E186</f>
        <v>0</v>
      </c>
      <c r="F16" s="22">
        <f>Satkhira!F186</f>
        <v>0</v>
      </c>
      <c r="G16" s="5">
        <f>Satkhira!G186</f>
        <v>0</v>
      </c>
      <c r="H16" s="58">
        <f>Satkhira!H186</f>
        <v>0</v>
      </c>
      <c r="I16" s="61">
        <f>Satkhira!I186</f>
        <v>0</v>
      </c>
      <c r="J16" s="58">
        <f>Satkhira!J186</f>
        <v>0</v>
      </c>
      <c r="K16" s="5">
        <f>Satkhira!K186</f>
        <v>0</v>
      </c>
      <c r="L16" s="64">
        <f>Satkhira!L186</f>
        <v>0</v>
      </c>
      <c r="M16" s="58">
        <f>Satkhira!M186</f>
        <v>0</v>
      </c>
      <c r="N16" s="5">
        <f>Satkhira!N186</f>
        <v>0</v>
      </c>
      <c r="O16" s="5">
        <f>Satkhira!O186</f>
        <v>0</v>
      </c>
      <c r="P16" s="5">
        <f>Satkhira!P186</f>
        <v>0</v>
      </c>
      <c r="Q16" s="64" t="e">
        <f>Satkhira!Q186</f>
        <v>#DIV/0!</v>
      </c>
      <c r="R16" s="2">
        <f>Satkhira!R186</f>
        <v>0</v>
      </c>
    </row>
    <row r="17" spans="1:18" s="3" customFormat="1" ht="14.25" x14ac:dyDescent="0.25">
      <c r="A17" s="2">
        <v>9</v>
      </c>
      <c r="B17" s="4" t="str">
        <f>Satkhira!B187</f>
        <v>287475001-Gorapota R&amp;H - Maniltala Rd.</v>
      </c>
      <c r="C17" s="2">
        <f>Satkhira!C187</f>
        <v>0</v>
      </c>
      <c r="D17" s="5">
        <f>Satkhira!D187</f>
        <v>0</v>
      </c>
      <c r="E17" s="5">
        <f>Satkhira!E187</f>
        <v>0</v>
      </c>
      <c r="F17" s="22">
        <f>Satkhira!F187</f>
        <v>0</v>
      </c>
      <c r="G17" s="5">
        <f>Satkhira!G187</f>
        <v>0</v>
      </c>
      <c r="H17" s="58">
        <f>Satkhira!H187</f>
        <v>0</v>
      </c>
      <c r="I17" s="61">
        <f>Satkhira!I187</f>
        <v>0</v>
      </c>
      <c r="J17" s="58">
        <f>Satkhira!J187</f>
        <v>0</v>
      </c>
      <c r="K17" s="5">
        <f>Satkhira!K187</f>
        <v>0</v>
      </c>
      <c r="L17" s="64">
        <f>Satkhira!L187</f>
        <v>0</v>
      </c>
      <c r="M17" s="58">
        <f>Satkhira!M187</f>
        <v>0</v>
      </c>
      <c r="N17" s="5">
        <f>Satkhira!N187</f>
        <v>0</v>
      </c>
      <c r="O17" s="5">
        <f>Satkhira!O187</f>
        <v>0</v>
      </c>
      <c r="P17" s="5">
        <f>Satkhira!P187</f>
        <v>0</v>
      </c>
      <c r="Q17" s="64" t="e">
        <f>Satkhira!Q187</f>
        <v>#DIV/0!</v>
      </c>
      <c r="R17" s="2">
        <f>Satkhira!R187</f>
        <v>0</v>
      </c>
    </row>
    <row r="18" spans="1:18" s="3" customFormat="1" ht="85.5" x14ac:dyDescent="0.25">
      <c r="A18" s="2">
        <v>10</v>
      </c>
      <c r="B18" s="4" t="str">
        <f>Satkhira!B188</f>
        <v>287475003-(a) Improvement of Nalta RHD Girls School - Nalta College Road at Ch 00-2100m, (b) Construction of 2 nos. u-PVC Pipe Culvert &amp; (c) Construction of 2nos. 625mmX600mm U-Drain at Ch. 1230m &amp; 1855m on the Same Road.</v>
      </c>
      <c r="C18" s="2" t="str">
        <f>Satkhira!C188</f>
        <v>KDRIDP/Sat/W-32/2017-18</v>
      </c>
      <c r="D18" s="5">
        <f>Satkhira!D188</f>
        <v>2.1</v>
      </c>
      <c r="E18" s="5">
        <f>Satkhira!E188</f>
        <v>0</v>
      </c>
      <c r="F18" s="22">
        <f>Satkhira!F188</f>
        <v>0</v>
      </c>
      <c r="G18" s="5">
        <f>Satkhira!G188</f>
        <v>125.89</v>
      </c>
      <c r="H18" s="58">
        <f>Satkhira!H188</f>
        <v>43213</v>
      </c>
      <c r="I18" s="61" t="str">
        <f>Satkhira!I188</f>
        <v>Md. Taherul Huda Kaligonj, Satkhira</v>
      </c>
      <c r="J18" s="58">
        <f>Satkhira!J188</f>
        <v>43237</v>
      </c>
      <c r="K18" s="5">
        <f>Satkhira!K188</f>
        <v>132.1</v>
      </c>
      <c r="L18" s="64">
        <f>Satkhira!L188</f>
        <v>0</v>
      </c>
      <c r="M18" s="58">
        <f>Satkhira!M188</f>
        <v>43608</v>
      </c>
      <c r="N18" s="5">
        <f>Satkhira!N188</f>
        <v>0</v>
      </c>
      <c r="O18" s="5">
        <f>Satkhira!O188</f>
        <v>0</v>
      </c>
      <c r="P18" s="5">
        <f>Satkhira!P188</f>
        <v>0</v>
      </c>
      <c r="Q18" s="64">
        <f>Satkhira!Q188</f>
        <v>0</v>
      </c>
      <c r="R18" s="2">
        <f>Satkhira!R188</f>
        <v>0</v>
      </c>
    </row>
    <row r="19" spans="1:18" s="3" customFormat="1" ht="14.25" x14ac:dyDescent="0.25">
      <c r="A19" s="2">
        <v>11</v>
      </c>
      <c r="B19" s="4" t="str">
        <f>Satkhira!B189</f>
        <v>287475017-Bhathudanga - Goalkhali Road.</v>
      </c>
      <c r="C19" s="2">
        <f>Satkhira!C189</f>
        <v>0</v>
      </c>
      <c r="D19" s="5">
        <f>Satkhira!D189</f>
        <v>0</v>
      </c>
      <c r="E19" s="5">
        <f>Satkhira!E189</f>
        <v>0</v>
      </c>
      <c r="F19" s="22">
        <f>Satkhira!F189</f>
        <v>0</v>
      </c>
      <c r="G19" s="5">
        <f>Satkhira!G189</f>
        <v>0</v>
      </c>
      <c r="H19" s="58">
        <f>Satkhira!H189</f>
        <v>0</v>
      </c>
      <c r="I19" s="61">
        <f>Satkhira!I189</f>
        <v>0</v>
      </c>
      <c r="J19" s="58">
        <f>Satkhira!J189</f>
        <v>0</v>
      </c>
      <c r="K19" s="5">
        <f>Satkhira!K189</f>
        <v>0</v>
      </c>
      <c r="L19" s="64">
        <f>Satkhira!L189</f>
        <v>0</v>
      </c>
      <c r="M19" s="58">
        <f>Satkhira!M189</f>
        <v>0</v>
      </c>
      <c r="N19" s="5">
        <f>Satkhira!N189</f>
        <v>0</v>
      </c>
      <c r="O19" s="5">
        <f>Satkhira!O189</f>
        <v>0</v>
      </c>
      <c r="P19" s="5">
        <f>Satkhira!P189</f>
        <v>0</v>
      </c>
      <c r="Q19" s="64" t="e">
        <f>Satkhira!Q189</f>
        <v>#DIV/0!</v>
      </c>
      <c r="R19" s="2">
        <f>Satkhira!R189</f>
        <v>0</v>
      </c>
    </row>
    <row r="20" spans="1:18" s="3" customFormat="1" ht="71.25" x14ac:dyDescent="0.25">
      <c r="A20" s="2">
        <v>12</v>
      </c>
      <c r="B20" s="4" t="str">
        <f>Satkhira!B190</f>
        <v>287475027-(a) Improvement of Parulgacha pry. School - Radhapada Mondol House (Nengi beel) Road at Ch 00-1080m &amp; (b) Construction of 1nos. 625mmX600mm U-Drain at Ch. 707m on the Same Road</v>
      </c>
      <c r="C20" s="2" t="str">
        <f>Satkhira!C190</f>
        <v>KDRIDP/Sat/W-33/2017-18</v>
      </c>
      <c r="D20" s="5">
        <f>Satkhira!D190</f>
        <v>1.08</v>
      </c>
      <c r="E20" s="5">
        <f>Satkhira!E190</f>
        <v>0</v>
      </c>
      <c r="F20" s="22">
        <f>Satkhira!F190</f>
        <v>0</v>
      </c>
      <c r="G20" s="5">
        <f>Satkhira!G190</f>
        <v>75.906999999999996</v>
      </c>
      <c r="H20" s="58">
        <f>Satkhira!H190</f>
        <v>43213</v>
      </c>
      <c r="I20" s="61" t="str">
        <f>Satkhira!I190</f>
        <v>Sk. Shahinur Rahman, Kaligonj, Satkhira</v>
      </c>
      <c r="J20" s="58">
        <f>Satkhira!J190</f>
        <v>43249</v>
      </c>
      <c r="K20" s="5">
        <f>Satkhira!K190</f>
        <v>79.28</v>
      </c>
      <c r="L20" s="64">
        <f>Satkhira!L190</f>
        <v>0</v>
      </c>
      <c r="M20" s="58">
        <f>Satkhira!M190</f>
        <v>43620</v>
      </c>
      <c r="N20" s="5">
        <f>Satkhira!N190</f>
        <v>0</v>
      </c>
      <c r="O20" s="5">
        <f>Satkhira!O190</f>
        <v>0</v>
      </c>
      <c r="P20" s="5">
        <f>Satkhira!P190</f>
        <v>0</v>
      </c>
      <c r="Q20" s="64">
        <f>Satkhira!Q190</f>
        <v>0</v>
      </c>
      <c r="R20" s="2">
        <f>Satkhira!R190</f>
        <v>0</v>
      </c>
    </row>
    <row r="21" spans="1:18" s="3" customFormat="1" ht="28.5" x14ac:dyDescent="0.25">
      <c r="A21" s="2">
        <v>14</v>
      </c>
      <c r="B21" s="4" t="str">
        <f>Satkhira!B191</f>
        <v>287475065-Improvement of Moutala GPS-Liakot Ali House Road by BC at Ch.00-2315m</v>
      </c>
      <c r="C21" s="166" t="str">
        <f>Satkhira!C191</f>
        <v>KDRIDP/Sat/W-74/2017-18</v>
      </c>
      <c r="D21" s="5">
        <f>Satkhira!D191</f>
        <v>2.3149999999999999</v>
      </c>
      <c r="E21" s="5">
        <f>Satkhira!E191</f>
        <v>0</v>
      </c>
      <c r="F21" s="22">
        <f>Satkhira!F191</f>
        <v>0</v>
      </c>
      <c r="G21" s="5">
        <f>Satkhira!G191</f>
        <v>153.92699999999999</v>
      </c>
      <c r="H21" s="168">
        <f>Satkhira!H191</f>
        <v>43307</v>
      </c>
      <c r="I21" s="172">
        <f>Satkhira!I191</f>
        <v>0</v>
      </c>
      <c r="J21" s="168">
        <f>Satkhira!J191</f>
        <v>0</v>
      </c>
      <c r="K21" s="5">
        <f>Satkhira!K191</f>
        <v>0</v>
      </c>
      <c r="L21" s="170">
        <f>Satkhira!L191</f>
        <v>0</v>
      </c>
      <c r="M21" s="168">
        <f>Satkhira!M191</f>
        <v>0</v>
      </c>
      <c r="N21" s="5">
        <f>Satkhira!N191</f>
        <v>0</v>
      </c>
      <c r="O21" s="5">
        <f>Satkhira!O191</f>
        <v>0</v>
      </c>
      <c r="P21" s="5">
        <f>Satkhira!P191</f>
        <v>0</v>
      </c>
      <c r="Q21" s="64" t="e">
        <f>Satkhira!Q191</f>
        <v>#DIV/0!</v>
      </c>
      <c r="R21" s="2">
        <f>Satkhira!R191</f>
        <v>0</v>
      </c>
    </row>
    <row r="22" spans="1:18" s="3" customFormat="1" ht="42.75" x14ac:dyDescent="0.25">
      <c r="A22" s="2">
        <v>27</v>
      </c>
      <c r="B22" s="4" t="str">
        <f>Satkhira!B192</f>
        <v>287475386-Improvement of Pania Rashid Chokider H/O-Jerongacha hat-Makhun shop road at Ch. 00-2040m</v>
      </c>
      <c r="C22" s="167"/>
      <c r="D22" s="5">
        <f>Satkhira!D192</f>
        <v>2.04</v>
      </c>
      <c r="E22" s="5">
        <f>Satkhira!E192</f>
        <v>0</v>
      </c>
      <c r="F22" s="22">
        <f>Satkhira!F192</f>
        <v>0</v>
      </c>
      <c r="G22" s="5">
        <f>Satkhira!G192</f>
        <v>133.267</v>
      </c>
      <c r="H22" s="169"/>
      <c r="I22" s="173"/>
      <c r="J22" s="169"/>
      <c r="K22" s="5">
        <f>Satkhira!K192</f>
        <v>0</v>
      </c>
      <c r="L22" s="171"/>
      <c r="M22" s="169"/>
      <c r="N22" s="5">
        <f>Satkhira!N192</f>
        <v>0</v>
      </c>
      <c r="O22" s="5">
        <f>Satkhira!O192</f>
        <v>0</v>
      </c>
      <c r="P22" s="5">
        <f>Satkhira!P192</f>
        <v>0</v>
      </c>
      <c r="Q22" s="64" t="e">
        <f>Satkhira!Q192</f>
        <v>#DIV/0!</v>
      </c>
      <c r="R22" s="2">
        <f>Satkhira!R192</f>
        <v>0</v>
      </c>
    </row>
    <row r="23" spans="1:18" s="3" customFormat="1" ht="14.25" x14ac:dyDescent="0.25">
      <c r="A23" s="2">
        <v>15</v>
      </c>
      <c r="B23" s="4" t="str">
        <f>Satkhira!B193</f>
        <v>287475071-Moutala Deputy Sb.H.-Kamarpara</v>
      </c>
      <c r="C23" s="2">
        <f>Satkhira!C193</f>
        <v>0</v>
      </c>
      <c r="D23" s="5">
        <f>Satkhira!D193</f>
        <v>0</v>
      </c>
      <c r="E23" s="5">
        <f>Satkhira!E193</f>
        <v>0</v>
      </c>
      <c r="F23" s="22">
        <f>Satkhira!F193</f>
        <v>0</v>
      </c>
      <c r="G23" s="5">
        <f>Satkhira!G193</f>
        <v>0</v>
      </c>
      <c r="H23" s="58">
        <f>Satkhira!H193</f>
        <v>0</v>
      </c>
      <c r="I23" s="61">
        <f>Satkhira!I193</f>
        <v>0</v>
      </c>
      <c r="J23" s="58">
        <f>Satkhira!J193</f>
        <v>0</v>
      </c>
      <c r="K23" s="5">
        <f>Satkhira!K193</f>
        <v>0</v>
      </c>
      <c r="L23" s="64">
        <f>Satkhira!L193</f>
        <v>0</v>
      </c>
      <c r="M23" s="58">
        <f>Satkhira!M193</f>
        <v>0</v>
      </c>
      <c r="N23" s="5">
        <f>Satkhira!N193</f>
        <v>0</v>
      </c>
      <c r="O23" s="5">
        <f>Satkhira!O193</f>
        <v>0</v>
      </c>
      <c r="P23" s="5">
        <f>Satkhira!P193</f>
        <v>0</v>
      </c>
      <c r="Q23" s="64" t="e">
        <f>Satkhira!Q193</f>
        <v>#DIV/0!</v>
      </c>
      <c r="R23" s="2">
        <f>Satkhira!R193</f>
        <v>0</v>
      </c>
    </row>
    <row r="24" spans="1:18" s="3" customFormat="1" ht="14.25" x14ac:dyDescent="0.25">
      <c r="A24" s="2">
        <v>16</v>
      </c>
      <c r="B24" s="4" t="str">
        <f>Satkhira!B194</f>
        <v>287475074-Moutala Old Bazar-Jhorukhamar</v>
      </c>
      <c r="C24" s="2">
        <f>Satkhira!C194</f>
        <v>0</v>
      </c>
      <c r="D24" s="5">
        <f>Satkhira!D194</f>
        <v>0</v>
      </c>
      <c r="E24" s="5">
        <f>Satkhira!E194</f>
        <v>0</v>
      </c>
      <c r="F24" s="22">
        <f>Satkhira!F194</f>
        <v>0</v>
      </c>
      <c r="G24" s="5">
        <f>Satkhira!G194</f>
        <v>0</v>
      </c>
      <c r="H24" s="58">
        <f>Satkhira!H194</f>
        <v>0</v>
      </c>
      <c r="I24" s="61">
        <f>Satkhira!I194</f>
        <v>0</v>
      </c>
      <c r="J24" s="58">
        <f>Satkhira!J194</f>
        <v>0</v>
      </c>
      <c r="K24" s="5">
        <f>Satkhira!K194</f>
        <v>0</v>
      </c>
      <c r="L24" s="64">
        <f>Satkhira!L194</f>
        <v>0</v>
      </c>
      <c r="M24" s="58">
        <f>Satkhira!M194</f>
        <v>0</v>
      </c>
      <c r="N24" s="5">
        <f>Satkhira!N194</f>
        <v>0</v>
      </c>
      <c r="O24" s="5">
        <f>Satkhira!O194</f>
        <v>0</v>
      </c>
      <c r="P24" s="5">
        <f>Satkhira!P194</f>
        <v>0</v>
      </c>
      <c r="Q24" s="64" t="e">
        <f>Satkhira!Q194</f>
        <v>#DIV/0!</v>
      </c>
      <c r="R24" s="2">
        <f>Satkhira!R194</f>
        <v>0</v>
      </c>
    </row>
    <row r="25" spans="1:18" s="3" customFormat="1" ht="42.75" x14ac:dyDescent="0.25">
      <c r="A25" s="2">
        <v>17</v>
      </c>
      <c r="B25" s="4" t="str">
        <f>Satkhira!B195</f>
        <v>287475118-Improvement of Gobindrakati-Uttar Sreepur road at Ch. 00-1550m</v>
      </c>
      <c r="C25" s="2" t="str">
        <f>Satkhira!C195</f>
        <v>KDRIDP/Sat/W-45/2017-18</v>
      </c>
      <c r="D25" s="5">
        <f>Satkhira!D195</f>
        <v>1.55</v>
      </c>
      <c r="E25" s="5">
        <f>Satkhira!E195</f>
        <v>0</v>
      </c>
      <c r="F25" s="22">
        <f>Satkhira!F195</f>
        <v>0</v>
      </c>
      <c r="G25" s="5">
        <f>Satkhira!G195</f>
        <v>101.059</v>
      </c>
      <c r="H25" s="58">
        <f>Satkhira!H195</f>
        <v>0</v>
      </c>
      <c r="I25" s="61" t="str">
        <f>Satkhira!I195</f>
        <v>Sk. Bricks
Kaligonj, Satkhira</v>
      </c>
      <c r="J25" s="58">
        <f>Satkhira!J195</f>
        <v>43205</v>
      </c>
      <c r="K25" s="5">
        <f>Satkhira!K195</f>
        <v>106</v>
      </c>
      <c r="L25" s="64">
        <f>Satkhira!L195</f>
        <v>0</v>
      </c>
      <c r="M25" s="58">
        <f>Satkhira!M195</f>
        <v>43576</v>
      </c>
      <c r="N25" s="5">
        <f>Satkhira!N195</f>
        <v>0</v>
      </c>
      <c r="O25" s="5">
        <f>Satkhira!O195</f>
        <v>0</v>
      </c>
      <c r="P25" s="5">
        <f>Satkhira!P195</f>
        <v>0</v>
      </c>
      <c r="Q25" s="64">
        <f>Satkhira!Q195</f>
        <v>0</v>
      </c>
      <c r="R25" s="2">
        <f>Satkhira!R195</f>
        <v>0</v>
      </c>
    </row>
    <row r="26" spans="1:18" s="3" customFormat="1" ht="14.25" x14ac:dyDescent="0.25">
      <c r="A26" s="2">
        <v>18</v>
      </c>
      <c r="B26" s="4" t="str">
        <f>Satkhira!B196</f>
        <v>287475246 fatapur to nilkanthapurl road.</v>
      </c>
      <c r="C26" s="2">
        <f>Satkhira!C196</f>
        <v>0</v>
      </c>
      <c r="D26" s="5">
        <f>Satkhira!D196</f>
        <v>0</v>
      </c>
      <c r="E26" s="5">
        <f>Satkhira!E196</f>
        <v>0</v>
      </c>
      <c r="F26" s="22">
        <f>Satkhira!F196</f>
        <v>0</v>
      </c>
      <c r="G26" s="5">
        <f>Satkhira!G196</f>
        <v>0</v>
      </c>
      <c r="H26" s="58">
        <f>Satkhira!H196</f>
        <v>0</v>
      </c>
      <c r="I26" s="61">
        <f>Satkhira!I196</f>
        <v>0</v>
      </c>
      <c r="J26" s="58">
        <f>Satkhira!J196</f>
        <v>0</v>
      </c>
      <c r="K26" s="5">
        <f>Satkhira!K196</f>
        <v>0</v>
      </c>
      <c r="L26" s="64">
        <f>Satkhira!L196</f>
        <v>0</v>
      </c>
      <c r="M26" s="58">
        <f>Satkhira!M196</f>
        <v>0</v>
      </c>
      <c r="N26" s="5">
        <f>Satkhira!N196</f>
        <v>0</v>
      </c>
      <c r="O26" s="5">
        <f>Satkhira!O196</f>
        <v>0</v>
      </c>
      <c r="P26" s="5">
        <f>Satkhira!P196</f>
        <v>0</v>
      </c>
      <c r="Q26" s="64" t="e">
        <f>Satkhira!Q196</f>
        <v>#DIV/0!</v>
      </c>
      <c r="R26" s="2">
        <f>Satkhira!R196</f>
        <v>0</v>
      </c>
    </row>
    <row r="27" spans="1:18" s="3" customFormat="1" ht="42.75" x14ac:dyDescent="0.25">
      <c r="A27" s="2">
        <v>19</v>
      </c>
      <c r="B27" s="4" t="str">
        <f>Satkhira!B197</f>
        <v>287475409-Uttar Srepur Malipara Eidgah-Dakkin Srepur Bazar via Latif Member House road.</v>
      </c>
      <c r="C27" s="2">
        <f>Satkhira!C197</f>
        <v>0</v>
      </c>
      <c r="D27" s="5">
        <f>Satkhira!D197</f>
        <v>0</v>
      </c>
      <c r="E27" s="5">
        <f>Satkhira!E197</f>
        <v>0</v>
      </c>
      <c r="F27" s="22">
        <f>Satkhira!F197</f>
        <v>0</v>
      </c>
      <c r="G27" s="5">
        <f>Satkhira!G197</f>
        <v>0</v>
      </c>
      <c r="H27" s="58">
        <f>Satkhira!H197</f>
        <v>0</v>
      </c>
      <c r="I27" s="61">
        <f>Satkhira!I197</f>
        <v>0</v>
      </c>
      <c r="J27" s="58">
        <f>Satkhira!J197</f>
        <v>0</v>
      </c>
      <c r="K27" s="5">
        <f>Satkhira!K197</f>
        <v>0</v>
      </c>
      <c r="L27" s="64">
        <f>Satkhira!L197</f>
        <v>0</v>
      </c>
      <c r="M27" s="58">
        <f>Satkhira!M197</f>
        <v>0</v>
      </c>
      <c r="N27" s="5">
        <f>Satkhira!N197</f>
        <v>0</v>
      </c>
      <c r="O27" s="5">
        <f>Satkhira!O197</f>
        <v>0</v>
      </c>
      <c r="P27" s="5">
        <f>Satkhira!P197</f>
        <v>0</v>
      </c>
      <c r="Q27" s="64" t="e">
        <f>Satkhira!Q197</f>
        <v>#DIV/0!</v>
      </c>
      <c r="R27" s="2">
        <f>Satkhira!R197</f>
        <v>0</v>
      </c>
    </row>
    <row r="28" spans="1:18" s="3" customFormat="1" ht="28.5" x14ac:dyDescent="0.25">
      <c r="A28" s="2">
        <v>20</v>
      </c>
      <c r="B28" s="4" t="str">
        <f>Satkhira!B198</f>
        <v>2874755065-Moutala Govt. pry. school-Liakot Ali H.</v>
      </c>
      <c r="C28" s="2">
        <f>Satkhira!C198</f>
        <v>0</v>
      </c>
      <c r="D28" s="5">
        <f>Satkhira!D198</f>
        <v>0</v>
      </c>
      <c r="E28" s="5">
        <f>Satkhira!E198</f>
        <v>0</v>
      </c>
      <c r="F28" s="22">
        <f>Satkhira!F198</f>
        <v>0</v>
      </c>
      <c r="G28" s="5">
        <f>Satkhira!G198</f>
        <v>0</v>
      </c>
      <c r="H28" s="58">
        <f>Satkhira!H198</f>
        <v>0</v>
      </c>
      <c r="I28" s="61">
        <f>Satkhira!I198</f>
        <v>0</v>
      </c>
      <c r="J28" s="58">
        <f>Satkhira!J198</f>
        <v>0</v>
      </c>
      <c r="K28" s="5">
        <f>Satkhira!K198</f>
        <v>0</v>
      </c>
      <c r="L28" s="64">
        <f>Satkhira!L198</f>
        <v>0</v>
      </c>
      <c r="M28" s="58">
        <f>Satkhira!M198</f>
        <v>0</v>
      </c>
      <c r="N28" s="5">
        <f>Satkhira!N198</f>
        <v>0</v>
      </c>
      <c r="O28" s="5">
        <f>Satkhira!O198</f>
        <v>0</v>
      </c>
      <c r="P28" s="5">
        <f>Satkhira!P198</f>
        <v>0</v>
      </c>
      <c r="Q28" s="64" t="e">
        <f>Satkhira!Q198</f>
        <v>#DIV/0!</v>
      </c>
      <c r="R28" s="2">
        <f>Satkhira!R198</f>
        <v>0</v>
      </c>
    </row>
    <row r="29" spans="1:18" s="3" customFormat="1" ht="14.25" x14ac:dyDescent="0.25">
      <c r="A29" s="2">
        <v>21</v>
      </c>
      <c r="B29" s="4" t="str">
        <f>Satkhira!B199</f>
        <v>287474033-Moutala ZR.-ParamanDakati</v>
      </c>
      <c r="C29" s="2">
        <f>Satkhira!C199</f>
        <v>0</v>
      </c>
      <c r="D29" s="5">
        <f>Satkhira!D199</f>
        <v>0</v>
      </c>
      <c r="E29" s="5">
        <f>Satkhira!E199</f>
        <v>0</v>
      </c>
      <c r="F29" s="22">
        <f>Satkhira!F199</f>
        <v>0</v>
      </c>
      <c r="G29" s="5">
        <f>Satkhira!G199</f>
        <v>0</v>
      </c>
      <c r="H29" s="58">
        <f>Satkhira!H199</f>
        <v>0</v>
      </c>
      <c r="I29" s="61">
        <f>Satkhira!I199</f>
        <v>0</v>
      </c>
      <c r="J29" s="58">
        <f>Satkhira!J199</f>
        <v>0</v>
      </c>
      <c r="K29" s="5">
        <f>Satkhira!K199</f>
        <v>0</v>
      </c>
      <c r="L29" s="64">
        <f>Satkhira!L199</f>
        <v>0</v>
      </c>
      <c r="M29" s="58">
        <f>Satkhira!M199</f>
        <v>0</v>
      </c>
      <c r="N29" s="5">
        <f>Satkhira!N199</f>
        <v>0</v>
      </c>
      <c r="O29" s="5">
        <f>Satkhira!O199</f>
        <v>0</v>
      </c>
      <c r="P29" s="5">
        <f>Satkhira!P199</f>
        <v>0</v>
      </c>
      <c r="Q29" s="64" t="e">
        <f>Satkhira!Q199</f>
        <v>#DIV/0!</v>
      </c>
      <c r="R29" s="2">
        <f>Satkhira!R199</f>
        <v>0</v>
      </c>
    </row>
    <row r="30" spans="1:18" s="3" customFormat="1" ht="99.75" x14ac:dyDescent="0.25">
      <c r="A30" s="2">
        <v>22</v>
      </c>
      <c r="B30" s="4" t="str">
        <f>Satkhira!B200</f>
        <v>287475210- (a) Improvement of Pania GPS - M Gobindapur Emam Chowkidar House Via Mirpara Maszid Road by BC at Ch 00-1730m, (b) Construction of 10nos. u-PVC Pipe Culvert &amp; (c) Construction of 2nos. 625mmX600mm U-Drain at Ch. 1193m &amp; 1469m on the Same Road</v>
      </c>
      <c r="C30" s="166" t="str">
        <f>Satkhira!C200</f>
        <v>KDRIDP/Sat/W-72/2017-18</v>
      </c>
      <c r="D30" s="5">
        <f>Satkhira!D200</f>
        <v>1.73</v>
      </c>
      <c r="E30" s="5">
        <f>Satkhira!E200</f>
        <v>0</v>
      </c>
      <c r="F30" s="22">
        <f>Satkhira!F200</f>
        <v>0</v>
      </c>
      <c r="G30" s="5">
        <f>Satkhira!G200</f>
        <v>118.71</v>
      </c>
      <c r="H30" s="168">
        <f>Satkhira!H200</f>
        <v>43307</v>
      </c>
      <c r="I30" s="172">
        <f>Satkhira!I200</f>
        <v>0</v>
      </c>
      <c r="J30" s="168">
        <f>Satkhira!J200</f>
        <v>0</v>
      </c>
      <c r="K30" s="5">
        <f>Satkhira!K200</f>
        <v>0</v>
      </c>
      <c r="L30" s="170">
        <f>Satkhira!L200</f>
        <v>0</v>
      </c>
      <c r="M30" s="168">
        <f>Satkhira!M200</f>
        <v>0</v>
      </c>
      <c r="N30" s="5">
        <f>Satkhira!N200</f>
        <v>0</v>
      </c>
      <c r="O30" s="5">
        <f>Satkhira!O200</f>
        <v>0</v>
      </c>
      <c r="P30" s="5">
        <f>Satkhira!P200</f>
        <v>0</v>
      </c>
      <c r="Q30" s="64" t="e">
        <f>Satkhira!Q200</f>
        <v>#DIV/0!</v>
      </c>
      <c r="R30" s="166" t="str">
        <f>Satkhira!R200</f>
        <v>Salvage amount Tk. 26,47,028.00</v>
      </c>
    </row>
    <row r="31" spans="1:18" s="3" customFormat="1" ht="85.5" x14ac:dyDescent="0.25">
      <c r="A31" s="2">
        <v>23</v>
      </c>
      <c r="B31" s="4" t="str">
        <f>Satkhira!B201</f>
        <v>287475378-(a) Improvement of Pania Akash Shikari House - West Moutala Khanpara GPS Road at Ch 00-1420m, (b) Construction of 5 nos. u-PVC Pipe Culvert &amp; (c) Construction of 1nos. 625mmX600mm U-Drain at Ch. 1232m on the Same Road</v>
      </c>
      <c r="C31" s="167"/>
      <c r="D31" s="5">
        <f>Satkhira!D201</f>
        <v>1.42</v>
      </c>
      <c r="E31" s="5">
        <f>Satkhira!E201</f>
        <v>0</v>
      </c>
      <c r="F31" s="22">
        <f>Satkhira!F201</f>
        <v>0</v>
      </c>
      <c r="G31" s="5">
        <f>Satkhira!G201</f>
        <v>96.337999999999994</v>
      </c>
      <c r="H31" s="169"/>
      <c r="I31" s="173"/>
      <c r="J31" s="169"/>
      <c r="K31" s="5">
        <f>Satkhira!K201</f>
        <v>0</v>
      </c>
      <c r="L31" s="171"/>
      <c r="M31" s="169"/>
      <c r="N31" s="5">
        <f>Satkhira!N201</f>
        <v>0</v>
      </c>
      <c r="O31" s="5">
        <f>Satkhira!O201</f>
        <v>0</v>
      </c>
      <c r="P31" s="5">
        <f>Satkhira!P201</f>
        <v>0</v>
      </c>
      <c r="Q31" s="64" t="e">
        <f>Satkhira!Q201</f>
        <v>#DIV/0!</v>
      </c>
      <c r="R31" s="167"/>
    </row>
    <row r="32" spans="1:18" s="3" customFormat="1" ht="71.25" x14ac:dyDescent="0.25">
      <c r="A32" s="2">
        <v>24</v>
      </c>
      <c r="B32" s="4" t="str">
        <f>Satkhira!B202</f>
        <v>287475057-Improvement of Kaligonj (R&amp;H)-Khazabaria Bridge-Ujzymari road at Ch. 00-1170m</v>
      </c>
      <c r="C32" s="2" t="str">
        <f>Satkhira!C202</f>
        <v>KDRIDP/Sat/W-41/2017-18</v>
      </c>
      <c r="D32" s="5">
        <f>Satkhira!D202</f>
        <v>1.17</v>
      </c>
      <c r="E32" s="5">
        <f>Satkhira!E202</f>
        <v>0</v>
      </c>
      <c r="F32" s="22">
        <f>Satkhira!F202</f>
        <v>0</v>
      </c>
      <c r="G32" s="5">
        <f>Satkhira!G202</f>
        <v>96.49</v>
      </c>
      <c r="H32" s="58">
        <f>Satkhira!H202</f>
        <v>0</v>
      </c>
      <c r="I32" s="61" t="str">
        <f>Satkhira!I202</f>
        <v>Molla Engineering Workshop
Shyamnagar, Satkhira</v>
      </c>
      <c r="J32" s="58">
        <f>Satkhira!J202</f>
        <v>43205</v>
      </c>
      <c r="K32" s="5">
        <f>Satkhira!K202</f>
        <v>99.337000000000003</v>
      </c>
      <c r="L32" s="64">
        <f>Satkhira!L202</f>
        <v>0</v>
      </c>
      <c r="M32" s="58">
        <f>Satkhira!M202</f>
        <v>43576</v>
      </c>
      <c r="N32" s="5">
        <f>Satkhira!N202</f>
        <v>0</v>
      </c>
      <c r="O32" s="5">
        <f>Satkhira!O202</f>
        <v>0</v>
      </c>
      <c r="P32" s="5">
        <f>Satkhira!P202</f>
        <v>0</v>
      </c>
      <c r="Q32" s="64">
        <f>Satkhira!Q202</f>
        <v>0</v>
      </c>
      <c r="R32" s="2" t="str">
        <f>Satkhira!R202</f>
        <v>Salvage Amount 
Tk. 440937.00</v>
      </c>
    </row>
    <row r="33" spans="1:18" s="3" customFormat="1" ht="14.25" x14ac:dyDescent="0.25">
      <c r="A33" s="2">
        <v>25</v>
      </c>
      <c r="B33" s="4" t="str">
        <f>Satkhira!B203</f>
        <v xml:space="preserve">287475058-Dudly Village- Ex.Chariman H/O </v>
      </c>
      <c r="C33" s="2">
        <f>Satkhira!C203</f>
        <v>0</v>
      </c>
      <c r="D33" s="5">
        <f>Satkhira!D203</f>
        <v>0</v>
      </c>
      <c r="E33" s="5">
        <f>Satkhira!E203</f>
        <v>0</v>
      </c>
      <c r="F33" s="22">
        <f>Satkhira!F203</f>
        <v>0</v>
      </c>
      <c r="G33" s="5">
        <f>Satkhira!G203</f>
        <v>0</v>
      </c>
      <c r="H33" s="58">
        <f>Satkhira!H203</f>
        <v>0</v>
      </c>
      <c r="I33" s="61">
        <f>Satkhira!I203</f>
        <v>0</v>
      </c>
      <c r="J33" s="58">
        <f>Satkhira!J203</f>
        <v>0</v>
      </c>
      <c r="K33" s="5">
        <f>Satkhira!K203</f>
        <v>0</v>
      </c>
      <c r="L33" s="64">
        <f>Satkhira!L203</f>
        <v>0</v>
      </c>
      <c r="M33" s="58">
        <f>Satkhira!M203</f>
        <v>0</v>
      </c>
      <c r="N33" s="5">
        <f>Satkhira!N203</f>
        <v>0</v>
      </c>
      <c r="O33" s="5">
        <f>Satkhira!O203</f>
        <v>0</v>
      </c>
      <c r="P33" s="5">
        <f>Satkhira!P203</f>
        <v>0</v>
      </c>
      <c r="Q33" s="64" t="e">
        <f>Satkhira!Q203</f>
        <v>#DIV/0!</v>
      </c>
      <c r="R33" s="2">
        <f>Satkhira!R203</f>
        <v>0</v>
      </c>
    </row>
    <row r="34" spans="1:18" s="3" customFormat="1" ht="57" x14ac:dyDescent="0.25">
      <c r="A34" s="2">
        <v>26</v>
      </c>
      <c r="B34" s="4" t="str">
        <f>Satkhira!B204</f>
        <v>287475326-Improvement of Charjumina Khaldhar-Notun hat via Powkhali Perojpur Shoshanghat road at Ch. 00-2500m</v>
      </c>
      <c r="C34" s="2" t="str">
        <f>Satkhira!C204</f>
        <v>KDRIDP/Sat/W-47/2017-18</v>
      </c>
      <c r="D34" s="5">
        <f>Satkhira!D204</f>
        <v>2.5</v>
      </c>
      <c r="E34" s="5">
        <f>Satkhira!E204</f>
        <v>0</v>
      </c>
      <c r="F34" s="22">
        <f>Satkhira!F204</f>
        <v>0</v>
      </c>
      <c r="G34" s="5">
        <f>Satkhira!G204</f>
        <v>164.547</v>
      </c>
      <c r="H34" s="58">
        <f>Satkhira!H204</f>
        <v>0</v>
      </c>
      <c r="I34" s="61" t="str">
        <f>Satkhira!I204</f>
        <v>Motiur Rahman, Kaligonj, Satkhira</v>
      </c>
      <c r="J34" s="58">
        <f>Satkhira!J204</f>
        <v>43220</v>
      </c>
      <c r="K34" s="5">
        <f>Satkhira!K204</f>
        <v>156.32</v>
      </c>
      <c r="L34" s="64">
        <f>Satkhira!L204</f>
        <v>0.45</v>
      </c>
      <c r="M34" s="58">
        <f>Satkhira!M204</f>
        <v>43531</v>
      </c>
      <c r="N34" s="5">
        <f>Satkhira!N204</f>
        <v>0</v>
      </c>
      <c r="O34" s="5">
        <f>Satkhira!O204</f>
        <v>70</v>
      </c>
      <c r="P34" s="5">
        <f>Satkhira!P204</f>
        <v>-70</v>
      </c>
      <c r="Q34" s="64">
        <f>Satkhira!Q204</f>
        <v>0.44779938587512796</v>
      </c>
      <c r="R34" s="2">
        <f>Satkhira!R204</f>
        <v>0</v>
      </c>
    </row>
    <row r="35" spans="1:18" s="3" customFormat="1" ht="28.5" x14ac:dyDescent="0.25">
      <c r="A35" s="2">
        <v>28</v>
      </c>
      <c r="B35" s="4" t="str">
        <f>Satkhira!B205</f>
        <v>287475364-Laxinathpur Jahid Kazi H/O-Moral para via Laxinathpur bholar H/O.</v>
      </c>
      <c r="C35" s="2">
        <f>Satkhira!C205</f>
        <v>0</v>
      </c>
      <c r="D35" s="5">
        <f>Satkhira!D205</f>
        <v>0</v>
      </c>
      <c r="E35" s="5">
        <f>Satkhira!E205</f>
        <v>0</v>
      </c>
      <c r="F35" s="22">
        <f>Satkhira!F205</f>
        <v>0</v>
      </c>
      <c r="G35" s="5">
        <f>Satkhira!G205</f>
        <v>0</v>
      </c>
      <c r="H35" s="58">
        <f>Satkhira!H205</f>
        <v>0</v>
      </c>
      <c r="I35" s="61">
        <f>Satkhira!I205</f>
        <v>0</v>
      </c>
      <c r="J35" s="58">
        <f>Satkhira!J205</f>
        <v>0</v>
      </c>
      <c r="K35" s="5">
        <f>Satkhira!K205</f>
        <v>0</v>
      </c>
      <c r="L35" s="64">
        <f>Satkhira!L205</f>
        <v>0</v>
      </c>
      <c r="M35" s="58">
        <f>Satkhira!M205</f>
        <v>0</v>
      </c>
      <c r="N35" s="5">
        <f>Satkhira!N205</f>
        <v>0</v>
      </c>
      <c r="O35" s="5">
        <f>Satkhira!O205</f>
        <v>0</v>
      </c>
      <c r="P35" s="5">
        <f>Satkhira!P205</f>
        <v>0</v>
      </c>
      <c r="Q35" s="64" t="e">
        <f>Satkhira!Q205</f>
        <v>#DIV/0!</v>
      </c>
      <c r="R35" s="2">
        <f>Satkhira!R205</f>
        <v>0</v>
      </c>
    </row>
    <row r="36" spans="1:18" s="3" customFormat="1" ht="28.5" x14ac:dyDescent="0.25">
      <c r="A36" s="2">
        <v>29</v>
      </c>
      <c r="B36" s="4" t="str">
        <f>Satkhira!B206</f>
        <v>287475387-Norohore kathi Sattar Dr. More via Motola Govt.Pr.School via Boldy para road.</v>
      </c>
      <c r="C36" s="2">
        <f>Satkhira!C206</f>
        <v>0</v>
      </c>
      <c r="D36" s="5">
        <f>Satkhira!D206</f>
        <v>0</v>
      </c>
      <c r="E36" s="5">
        <f>Satkhira!E206</f>
        <v>0</v>
      </c>
      <c r="F36" s="22">
        <f>Satkhira!F206</f>
        <v>0</v>
      </c>
      <c r="G36" s="5">
        <f>Satkhira!G206</f>
        <v>0</v>
      </c>
      <c r="H36" s="58">
        <f>Satkhira!H206</f>
        <v>0</v>
      </c>
      <c r="I36" s="61">
        <f>Satkhira!I206</f>
        <v>0</v>
      </c>
      <c r="J36" s="58">
        <f>Satkhira!J206</f>
        <v>0</v>
      </c>
      <c r="K36" s="5">
        <f>Satkhira!K206</f>
        <v>0</v>
      </c>
      <c r="L36" s="64">
        <f>Satkhira!L206</f>
        <v>0</v>
      </c>
      <c r="M36" s="58">
        <f>Satkhira!M206</f>
        <v>0</v>
      </c>
      <c r="N36" s="5">
        <f>Satkhira!N206</f>
        <v>0</v>
      </c>
      <c r="O36" s="5">
        <f>Satkhira!O206</f>
        <v>0</v>
      </c>
      <c r="P36" s="5">
        <f>Satkhira!P206</f>
        <v>0</v>
      </c>
      <c r="Q36" s="64" t="e">
        <f>Satkhira!Q206</f>
        <v>#DIV/0!</v>
      </c>
      <c r="R36" s="2">
        <f>Satkhira!R206</f>
        <v>0</v>
      </c>
    </row>
    <row r="37" spans="1:18" s="3" customFormat="1" ht="28.5" x14ac:dyDescent="0.25">
      <c r="A37" s="2">
        <v>30</v>
      </c>
      <c r="B37" s="4" t="str">
        <f>Satkhira!B207</f>
        <v>287475016 Wapda office to Satpur bridge road.</v>
      </c>
      <c r="C37" s="2">
        <f>Satkhira!C207</f>
        <v>0</v>
      </c>
      <c r="D37" s="5">
        <f>Satkhira!D207</f>
        <v>0</v>
      </c>
      <c r="E37" s="5">
        <f>Satkhira!E207</f>
        <v>0</v>
      </c>
      <c r="F37" s="22">
        <f>Satkhira!F207</f>
        <v>0</v>
      </c>
      <c r="G37" s="5">
        <f>Satkhira!G207</f>
        <v>0</v>
      </c>
      <c r="H37" s="58">
        <f>Satkhira!H207</f>
        <v>0</v>
      </c>
      <c r="I37" s="61">
        <f>Satkhira!I207</f>
        <v>0</v>
      </c>
      <c r="J37" s="58">
        <f>Satkhira!J207</f>
        <v>0</v>
      </c>
      <c r="K37" s="5">
        <f>Satkhira!K207</f>
        <v>0</v>
      </c>
      <c r="L37" s="64">
        <f>Satkhira!L207</f>
        <v>0</v>
      </c>
      <c r="M37" s="58">
        <f>Satkhira!M207</f>
        <v>0</v>
      </c>
      <c r="N37" s="5">
        <f>Satkhira!N207</f>
        <v>0</v>
      </c>
      <c r="O37" s="5">
        <f>Satkhira!O207</f>
        <v>0</v>
      </c>
      <c r="P37" s="5">
        <f>Satkhira!P207</f>
        <v>0</v>
      </c>
      <c r="Q37" s="64" t="e">
        <f>Satkhira!Q207</f>
        <v>#DIV/0!</v>
      </c>
      <c r="R37" s="2">
        <f>Satkhira!R207</f>
        <v>0</v>
      </c>
    </row>
    <row r="38" spans="1:18" s="3" customFormat="1" ht="42.75" x14ac:dyDescent="0.25">
      <c r="A38" s="2">
        <v>31</v>
      </c>
      <c r="B38" s="4" t="str">
        <f>Satkhira!B208</f>
        <v>287475115-Chatta pokur(WAPDA Khayghat)via Khartola bazarto via abdul mannan house to iman ali house road.</v>
      </c>
      <c r="C38" s="2">
        <f>Satkhira!C208</f>
        <v>0</v>
      </c>
      <c r="D38" s="5">
        <f>Satkhira!D208</f>
        <v>0</v>
      </c>
      <c r="E38" s="5">
        <f>Satkhira!E208</f>
        <v>0</v>
      </c>
      <c r="F38" s="22">
        <f>Satkhira!F208</f>
        <v>0</v>
      </c>
      <c r="G38" s="5">
        <f>Satkhira!G208</f>
        <v>0</v>
      </c>
      <c r="H38" s="58">
        <f>Satkhira!H208</f>
        <v>0</v>
      </c>
      <c r="I38" s="61">
        <f>Satkhira!I208</f>
        <v>0</v>
      </c>
      <c r="J38" s="58">
        <f>Satkhira!J208</f>
        <v>0</v>
      </c>
      <c r="K38" s="5">
        <f>Satkhira!K208</f>
        <v>0</v>
      </c>
      <c r="L38" s="64">
        <f>Satkhira!L208</f>
        <v>0</v>
      </c>
      <c r="M38" s="58">
        <f>Satkhira!M208</f>
        <v>0</v>
      </c>
      <c r="N38" s="5">
        <f>Satkhira!N208</f>
        <v>0</v>
      </c>
      <c r="O38" s="5">
        <f>Satkhira!O208</f>
        <v>0</v>
      </c>
      <c r="P38" s="5">
        <f>Satkhira!P208</f>
        <v>0</v>
      </c>
      <c r="Q38" s="64" t="e">
        <f>Satkhira!Q208</f>
        <v>#DIV/0!</v>
      </c>
      <c r="R38" s="2">
        <f>Satkhira!R208</f>
        <v>0</v>
      </c>
    </row>
    <row r="39" spans="1:18" s="3" customFormat="1" ht="28.5" x14ac:dyDescent="0.25">
      <c r="A39" s="2">
        <v>32</v>
      </c>
      <c r="B39" s="4" t="str">
        <f>Satkhira!B209</f>
        <v>287474003-Thakra shoner bangla Clube-Kolijoga Moktizoda Abdus Sadak H/O. rod.</v>
      </c>
      <c r="C39" s="2">
        <f>Satkhira!C209</f>
        <v>0</v>
      </c>
      <c r="D39" s="5">
        <f>Satkhira!D209</f>
        <v>0</v>
      </c>
      <c r="E39" s="5">
        <f>Satkhira!E209</f>
        <v>0</v>
      </c>
      <c r="F39" s="22">
        <f>Satkhira!F209</f>
        <v>0</v>
      </c>
      <c r="G39" s="5">
        <f>Satkhira!G209</f>
        <v>0</v>
      </c>
      <c r="H39" s="58">
        <f>Satkhira!H209</f>
        <v>0</v>
      </c>
      <c r="I39" s="61">
        <f>Satkhira!I209</f>
        <v>0</v>
      </c>
      <c r="J39" s="58">
        <f>Satkhira!J209</f>
        <v>0</v>
      </c>
      <c r="K39" s="5">
        <f>Satkhira!K209</f>
        <v>0</v>
      </c>
      <c r="L39" s="64">
        <f>Satkhira!L209</f>
        <v>0</v>
      </c>
      <c r="M39" s="58">
        <f>Satkhira!M209</f>
        <v>0</v>
      </c>
      <c r="N39" s="5">
        <f>Satkhira!N209</f>
        <v>0</v>
      </c>
      <c r="O39" s="5">
        <f>Satkhira!O209</f>
        <v>0</v>
      </c>
      <c r="P39" s="5">
        <f>Satkhira!P209</f>
        <v>0</v>
      </c>
      <c r="Q39" s="64" t="e">
        <f>Satkhira!Q209</f>
        <v>#DIV/0!</v>
      </c>
      <c r="R39" s="2">
        <f>Satkhira!R209</f>
        <v>0</v>
      </c>
    </row>
    <row r="40" spans="1:18" s="3" customFormat="1" ht="42.75" x14ac:dyDescent="0.25">
      <c r="A40" s="2">
        <v>33</v>
      </c>
      <c r="B40" s="4" t="str">
        <f>Satkhira!B210</f>
        <v>287475022-Improvement of Thakra Chowmoni-Tollakati School via Kulia Dargapur Road by BC at Ch.00-1850m.</v>
      </c>
      <c r="C40" s="166" t="str">
        <f>Satkhira!C210</f>
        <v>KDRIDP/Sat/W-73/2017-18</v>
      </c>
      <c r="D40" s="5">
        <f>Satkhira!D210</f>
        <v>1.85</v>
      </c>
      <c r="E40" s="5">
        <f>Satkhira!E210</f>
        <v>0</v>
      </c>
      <c r="F40" s="22">
        <f>Satkhira!F210</f>
        <v>0</v>
      </c>
      <c r="G40" s="5">
        <f>Satkhira!G210</f>
        <v>127.23</v>
      </c>
      <c r="H40" s="168">
        <f>Satkhira!H210</f>
        <v>43307</v>
      </c>
      <c r="I40" s="172">
        <f>Satkhira!I210</f>
        <v>0</v>
      </c>
      <c r="J40" s="168">
        <f>Satkhira!J210</f>
        <v>0</v>
      </c>
      <c r="K40" s="5">
        <f>Satkhira!K210</f>
        <v>0</v>
      </c>
      <c r="L40" s="170">
        <f>Satkhira!L210</f>
        <v>0</v>
      </c>
      <c r="M40" s="168">
        <f>Satkhira!M210</f>
        <v>0</v>
      </c>
      <c r="N40" s="5">
        <f>Satkhira!N210</f>
        <v>0</v>
      </c>
      <c r="O40" s="5">
        <f>Satkhira!O210</f>
        <v>0</v>
      </c>
      <c r="P40" s="5">
        <f>Satkhira!P210</f>
        <v>0</v>
      </c>
      <c r="Q40" s="64" t="e">
        <f>Satkhira!Q210</f>
        <v>#DIV/0!</v>
      </c>
      <c r="R40" s="2">
        <f>Satkhira!R210</f>
        <v>0</v>
      </c>
    </row>
    <row r="41" spans="1:18" s="3" customFormat="1" ht="42.75" x14ac:dyDescent="0.25">
      <c r="A41" s="2">
        <v>34</v>
      </c>
      <c r="B41" s="4" t="str">
        <f>Satkhira!B211</f>
        <v>287475317-Improvement of Sreekola Mohila Madrasha Gate-Sreekhola High School Road by BC at Ch.00-1030m</v>
      </c>
      <c r="C41" s="177"/>
      <c r="D41" s="5">
        <f>Satkhira!D211</f>
        <v>1.03</v>
      </c>
      <c r="E41" s="5">
        <f>Satkhira!E211</f>
        <v>0</v>
      </c>
      <c r="F41" s="22">
        <f>Satkhira!F211</f>
        <v>0</v>
      </c>
      <c r="G41" s="5">
        <f>Satkhira!G211</f>
        <v>72.358999999999995</v>
      </c>
      <c r="H41" s="174"/>
      <c r="I41" s="175"/>
      <c r="J41" s="174"/>
      <c r="K41" s="5">
        <f>Satkhira!K211</f>
        <v>0</v>
      </c>
      <c r="L41" s="176"/>
      <c r="M41" s="174"/>
      <c r="N41" s="5">
        <f>Satkhira!N211</f>
        <v>0</v>
      </c>
      <c r="O41" s="5">
        <f>Satkhira!O211</f>
        <v>0</v>
      </c>
      <c r="P41" s="5">
        <f>Satkhira!P211</f>
        <v>0</v>
      </c>
      <c r="Q41" s="64" t="e">
        <f>Satkhira!Q211</f>
        <v>#DIV/0!</v>
      </c>
      <c r="R41" s="2">
        <f>Satkhira!R211</f>
        <v>0</v>
      </c>
    </row>
    <row r="42" spans="1:18" s="3" customFormat="1" ht="57" x14ac:dyDescent="0.25">
      <c r="A42" s="2">
        <v>13</v>
      </c>
      <c r="B42" s="4" t="str">
        <f>Satkhira!B212</f>
        <v>287475037-Improvement of Pania School (Ramjan's House -Abdul Moazzem's House via Janakalyan Samiti Road by BC at Ch. 00-800m</v>
      </c>
      <c r="C42" s="167"/>
      <c r="D42" s="5">
        <f>Satkhira!D212</f>
        <v>0.8</v>
      </c>
      <c r="E42" s="5">
        <f>Satkhira!E212</f>
        <v>0</v>
      </c>
      <c r="F42" s="22">
        <f>Satkhira!F212</f>
        <v>0</v>
      </c>
      <c r="G42" s="5">
        <f>Satkhira!G212</f>
        <v>56.606000000000002</v>
      </c>
      <c r="H42" s="169"/>
      <c r="I42" s="173"/>
      <c r="J42" s="169"/>
      <c r="K42" s="5">
        <f>Satkhira!K212</f>
        <v>0</v>
      </c>
      <c r="L42" s="171"/>
      <c r="M42" s="169"/>
      <c r="N42" s="5">
        <f>Satkhira!N212</f>
        <v>0</v>
      </c>
      <c r="O42" s="5">
        <f>Satkhira!O212</f>
        <v>0</v>
      </c>
      <c r="P42" s="5">
        <f>Satkhira!P212</f>
        <v>0</v>
      </c>
      <c r="Q42" s="64" t="e">
        <f>Satkhira!Q212</f>
        <v>#DIV/0!</v>
      </c>
      <c r="R42" s="2">
        <f>Satkhira!R212</f>
        <v>0</v>
      </c>
    </row>
    <row r="43" spans="1:18" s="3" customFormat="1" ht="28.5" x14ac:dyDescent="0.25">
      <c r="A43" s="2">
        <v>35</v>
      </c>
      <c r="B43" s="4" t="str">
        <f>Satkhira!B213</f>
        <v>287475384-Bashtola Graveyard - Barkhali Dr. Poretosh pokur via Baruni mondir road.</v>
      </c>
      <c r="C43" s="2">
        <f>Satkhira!C213</f>
        <v>0</v>
      </c>
      <c r="D43" s="5">
        <f>Satkhira!D213</f>
        <v>0</v>
      </c>
      <c r="E43" s="5">
        <f>Satkhira!E213</f>
        <v>0</v>
      </c>
      <c r="F43" s="22">
        <f>Satkhira!F213</f>
        <v>0</v>
      </c>
      <c r="G43" s="5">
        <f>Satkhira!G213</f>
        <v>0</v>
      </c>
      <c r="H43" s="58">
        <f>Satkhira!H213</f>
        <v>0</v>
      </c>
      <c r="I43" s="61">
        <f>Satkhira!I213</f>
        <v>0</v>
      </c>
      <c r="J43" s="58">
        <f>Satkhira!J213</f>
        <v>0</v>
      </c>
      <c r="K43" s="5">
        <f>Satkhira!K213</f>
        <v>0</v>
      </c>
      <c r="L43" s="64">
        <f>Satkhira!L213</f>
        <v>0</v>
      </c>
      <c r="M43" s="58">
        <f>Satkhira!M213</f>
        <v>0</v>
      </c>
      <c r="N43" s="5">
        <f>Satkhira!N213</f>
        <v>0</v>
      </c>
      <c r="O43" s="5">
        <f>Satkhira!O213</f>
        <v>0</v>
      </c>
      <c r="P43" s="5">
        <f>Satkhira!P213</f>
        <v>0</v>
      </c>
      <c r="Q43" s="64" t="e">
        <f>Satkhira!Q213</f>
        <v>#DIV/0!</v>
      </c>
      <c r="R43" s="2">
        <f>Satkhira!R213</f>
        <v>0</v>
      </c>
    </row>
    <row r="44" spans="1:18" s="3" customFormat="1" ht="28.5" x14ac:dyDescent="0.25">
      <c r="A44" s="2">
        <v>36</v>
      </c>
      <c r="B44" s="4" t="str">
        <f>Satkhira!B214</f>
        <v>287475393-Hogla Ansher Shop- Nengy Sendary School road.</v>
      </c>
      <c r="C44" s="2">
        <f>Satkhira!C214</f>
        <v>0</v>
      </c>
      <c r="D44" s="5">
        <f>Satkhira!D214</f>
        <v>0</v>
      </c>
      <c r="E44" s="5">
        <f>Satkhira!E214</f>
        <v>0</v>
      </c>
      <c r="F44" s="22">
        <f>Satkhira!F214</f>
        <v>0</v>
      </c>
      <c r="G44" s="5">
        <f>Satkhira!G214</f>
        <v>0</v>
      </c>
      <c r="H44" s="58">
        <f>Satkhira!H214</f>
        <v>0</v>
      </c>
      <c r="I44" s="61">
        <f>Satkhira!I214</f>
        <v>0</v>
      </c>
      <c r="J44" s="58">
        <f>Satkhira!J214</f>
        <v>0</v>
      </c>
      <c r="K44" s="5">
        <f>Satkhira!K214</f>
        <v>0</v>
      </c>
      <c r="L44" s="64">
        <f>Satkhira!L214</f>
        <v>0</v>
      </c>
      <c r="M44" s="58">
        <f>Satkhira!M214</f>
        <v>0</v>
      </c>
      <c r="N44" s="5">
        <f>Satkhira!N214</f>
        <v>0</v>
      </c>
      <c r="O44" s="5">
        <f>Satkhira!O214</f>
        <v>0</v>
      </c>
      <c r="P44" s="5">
        <f>Satkhira!P214</f>
        <v>0</v>
      </c>
      <c r="Q44" s="64" t="e">
        <f>Satkhira!Q214</f>
        <v>#DIV/0!</v>
      </c>
      <c r="R44" s="2">
        <f>Satkhira!R214</f>
        <v>0</v>
      </c>
    </row>
    <row r="45" spans="1:18" s="3" customFormat="1" ht="28.5" x14ac:dyDescent="0.25">
      <c r="A45" s="2">
        <v>37</v>
      </c>
      <c r="B45" s="4" t="str">
        <f>Satkhira!B215</f>
        <v>287475143-Bastola Bazar via Uzipur bazar via Chandulia Thalna road.</v>
      </c>
      <c r="C45" s="2">
        <f>Satkhira!C215</f>
        <v>0</v>
      </c>
      <c r="D45" s="5">
        <f>Satkhira!D215</f>
        <v>0</v>
      </c>
      <c r="E45" s="5">
        <f>Satkhira!E215</f>
        <v>0</v>
      </c>
      <c r="F45" s="22">
        <f>Satkhira!F215</f>
        <v>0</v>
      </c>
      <c r="G45" s="5">
        <f>Satkhira!G215</f>
        <v>0</v>
      </c>
      <c r="H45" s="58">
        <f>Satkhira!H215</f>
        <v>0</v>
      </c>
      <c r="I45" s="61">
        <f>Satkhira!I215</f>
        <v>0</v>
      </c>
      <c r="J45" s="58">
        <f>Satkhira!J215</f>
        <v>0</v>
      </c>
      <c r="K45" s="5">
        <f>Satkhira!K215</f>
        <v>0</v>
      </c>
      <c r="L45" s="64">
        <f>Satkhira!L215</f>
        <v>0</v>
      </c>
      <c r="M45" s="58">
        <f>Satkhira!M215</f>
        <v>0</v>
      </c>
      <c r="N45" s="5">
        <f>Satkhira!N215</f>
        <v>0</v>
      </c>
      <c r="O45" s="5">
        <f>Satkhira!O215</f>
        <v>0</v>
      </c>
      <c r="P45" s="5">
        <f>Satkhira!P215</f>
        <v>0</v>
      </c>
      <c r="Q45" s="64" t="e">
        <f>Satkhira!Q215</f>
        <v>#DIV/0!</v>
      </c>
      <c r="R45" s="2">
        <f>Satkhira!R215</f>
        <v>0</v>
      </c>
    </row>
    <row r="46" spans="1:18" s="3" customFormat="1" ht="28.5" x14ac:dyDescent="0.25">
      <c r="A46" s="2">
        <v>38</v>
      </c>
      <c r="B46" s="4" t="str">
        <f>Satkhira!B216</f>
        <v>287474009-Uksha Likat More-Osman Sk. House.</v>
      </c>
      <c r="C46" s="2">
        <f>Satkhira!C216</f>
        <v>0</v>
      </c>
      <c r="D46" s="5">
        <f>Satkhira!D216</f>
        <v>0</v>
      </c>
      <c r="E46" s="5">
        <f>Satkhira!E216</f>
        <v>0</v>
      </c>
      <c r="F46" s="22">
        <f>Satkhira!F216</f>
        <v>0</v>
      </c>
      <c r="G46" s="5">
        <f>Satkhira!G216</f>
        <v>0</v>
      </c>
      <c r="H46" s="58">
        <f>Satkhira!H216</f>
        <v>0</v>
      </c>
      <c r="I46" s="61">
        <f>Satkhira!I216</f>
        <v>0</v>
      </c>
      <c r="J46" s="58">
        <f>Satkhira!J216</f>
        <v>0</v>
      </c>
      <c r="K46" s="5">
        <f>Satkhira!K216</f>
        <v>0</v>
      </c>
      <c r="L46" s="64">
        <f>Satkhira!L216</f>
        <v>0</v>
      </c>
      <c r="M46" s="58">
        <f>Satkhira!M216</f>
        <v>0</v>
      </c>
      <c r="N46" s="5">
        <f>Satkhira!N216</f>
        <v>0</v>
      </c>
      <c r="O46" s="5">
        <f>Satkhira!O216</f>
        <v>0</v>
      </c>
      <c r="P46" s="5">
        <f>Satkhira!P216</f>
        <v>0</v>
      </c>
      <c r="Q46" s="64" t="e">
        <f>Satkhira!Q216</f>
        <v>#DIV/0!</v>
      </c>
      <c r="R46" s="2">
        <f>Satkhira!R216</f>
        <v>0</v>
      </c>
    </row>
    <row r="47" spans="1:18" s="3" customFormat="1" ht="28.5" x14ac:dyDescent="0.25">
      <c r="A47" s="2">
        <v>39</v>
      </c>
      <c r="B47" s="4" t="str">
        <f>Satkhira!B217</f>
        <v>287475365-Namazgar shamsul karighor H/O- Namazgar Govt. Pr.Scool,</v>
      </c>
      <c r="C47" s="2">
        <f>Satkhira!C217</f>
        <v>0</v>
      </c>
      <c r="D47" s="5">
        <f>Satkhira!D217</f>
        <v>0</v>
      </c>
      <c r="E47" s="5">
        <f>Satkhira!E217</f>
        <v>0</v>
      </c>
      <c r="F47" s="22">
        <f>Satkhira!F217</f>
        <v>0</v>
      </c>
      <c r="G47" s="5">
        <f>Satkhira!G217</f>
        <v>0</v>
      </c>
      <c r="H47" s="58">
        <f>Satkhira!H217</f>
        <v>0</v>
      </c>
      <c r="I47" s="61">
        <f>Satkhira!I217</f>
        <v>0</v>
      </c>
      <c r="J47" s="58">
        <f>Satkhira!J217</f>
        <v>0</v>
      </c>
      <c r="K47" s="5">
        <f>Satkhira!K217</f>
        <v>0</v>
      </c>
      <c r="L47" s="64">
        <f>Satkhira!L217</f>
        <v>0</v>
      </c>
      <c r="M47" s="58">
        <f>Satkhira!M217</f>
        <v>0</v>
      </c>
      <c r="N47" s="5">
        <f>Satkhira!N217</f>
        <v>0</v>
      </c>
      <c r="O47" s="5">
        <f>Satkhira!O217</f>
        <v>0</v>
      </c>
      <c r="P47" s="5">
        <f>Satkhira!P217</f>
        <v>0</v>
      </c>
      <c r="Q47" s="64" t="e">
        <f>Satkhira!Q217</f>
        <v>#DIV/0!</v>
      </c>
      <c r="R47" s="2">
        <f>Satkhira!R217</f>
        <v>0</v>
      </c>
    </row>
    <row r="48" spans="1:18" s="3" customFormat="1" ht="28.5" x14ac:dyDescent="0.25">
      <c r="A48" s="2">
        <v>40</v>
      </c>
      <c r="B48" s="4" t="str">
        <f>Satkhira!B218</f>
        <v>287475253-Bondokati H/Q Raish Miostry-Nilkonthapur Halima Member road.</v>
      </c>
      <c r="C48" s="2">
        <f>Satkhira!C218</f>
        <v>0</v>
      </c>
      <c r="D48" s="5">
        <f>Satkhira!D218</f>
        <v>0</v>
      </c>
      <c r="E48" s="5">
        <f>Satkhira!E218</f>
        <v>0</v>
      </c>
      <c r="F48" s="22">
        <f>Satkhira!F218</f>
        <v>0</v>
      </c>
      <c r="G48" s="5">
        <f>Satkhira!G218</f>
        <v>0</v>
      </c>
      <c r="H48" s="58">
        <f>Satkhira!H218</f>
        <v>0</v>
      </c>
      <c r="I48" s="61">
        <f>Satkhira!I218</f>
        <v>0</v>
      </c>
      <c r="J48" s="58">
        <f>Satkhira!J218</f>
        <v>0</v>
      </c>
      <c r="K48" s="5">
        <f>Satkhira!K218</f>
        <v>0</v>
      </c>
      <c r="L48" s="64">
        <f>Satkhira!L218</f>
        <v>0</v>
      </c>
      <c r="M48" s="58">
        <f>Satkhira!M218</f>
        <v>0</v>
      </c>
      <c r="N48" s="5">
        <f>Satkhira!N218</f>
        <v>0</v>
      </c>
      <c r="O48" s="5">
        <f>Satkhira!O218</f>
        <v>0</v>
      </c>
      <c r="P48" s="5">
        <f>Satkhira!P218</f>
        <v>0</v>
      </c>
      <c r="Q48" s="64" t="e">
        <f>Satkhira!Q218</f>
        <v>#DIV/0!</v>
      </c>
      <c r="R48" s="2">
        <f>Satkhira!R218</f>
        <v>0</v>
      </c>
    </row>
    <row r="49" spans="1:18" s="3" customFormat="1" ht="28.5" x14ac:dyDescent="0.25">
      <c r="A49" s="2">
        <v>41</v>
      </c>
      <c r="B49" s="4" t="str">
        <f>Satkhira!B219</f>
        <v>28475123-Romsh Kormokar H.(Komarpur)-Raridpur Mohammad Ali H/O</v>
      </c>
      <c r="C49" s="2">
        <f>Satkhira!C219</f>
        <v>0</v>
      </c>
      <c r="D49" s="5">
        <f>Satkhira!D219</f>
        <v>0</v>
      </c>
      <c r="E49" s="5">
        <f>Satkhira!E219</f>
        <v>0</v>
      </c>
      <c r="F49" s="22">
        <f>Satkhira!F219</f>
        <v>0</v>
      </c>
      <c r="G49" s="5">
        <f>Satkhira!G219</f>
        <v>0</v>
      </c>
      <c r="H49" s="58">
        <f>Satkhira!H219</f>
        <v>0</v>
      </c>
      <c r="I49" s="61">
        <f>Satkhira!I219</f>
        <v>0</v>
      </c>
      <c r="J49" s="58">
        <f>Satkhira!J219</f>
        <v>0</v>
      </c>
      <c r="K49" s="5">
        <f>Satkhira!K219</f>
        <v>0</v>
      </c>
      <c r="L49" s="64">
        <f>Satkhira!L219</f>
        <v>0</v>
      </c>
      <c r="M49" s="58">
        <f>Satkhira!M219</f>
        <v>0</v>
      </c>
      <c r="N49" s="5">
        <f>Satkhira!N219</f>
        <v>0</v>
      </c>
      <c r="O49" s="5">
        <f>Satkhira!O219</f>
        <v>0</v>
      </c>
      <c r="P49" s="5">
        <f>Satkhira!P219</f>
        <v>0</v>
      </c>
      <c r="Q49" s="64" t="e">
        <f>Satkhira!Q219</f>
        <v>#DIV/0!</v>
      </c>
      <c r="R49" s="2">
        <f>Satkhira!R219</f>
        <v>0</v>
      </c>
    </row>
    <row r="50" spans="1:18" s="3" customFormat="1" ht="28.5" x14ac:dyDescent="0.25">
      <c r="A50" s="2">
        <v>42</v>
      </c>
      <c r="B50" s="4" t="str">
        <f>Satkhira!B220</f>
        <v>287475212-Batuadanga Moksed Shop UZR-Katakhali Gulli Bill Road</v>
      </c>
      <c r="C50" s="2">
        <f>Satkhira!C220</f>
        <v>0</v>
      </c>
      <c r="D50" s="5">
        <f>Satkhira!D220</f>
        <v>0</v>
      </c>
      <c r="E50" s="5">
        <f>Satkhira!E220</f>
        <v>0</v>
      </c>
      <c r="F50" s="22">
        <f>Satkhira!F220</f>
        <v>0</v>
      </c>
      <c r="G50" s="5">
        <f>Satkhira!G220</f>
        <v>0</v>
      </c>
      <c r="H50" s="58">
        <f>Satkhira!H220</f>
        <v>0</v>
      </c>
      <c r="I50" s="61">
        <f>Satkhira!I220</f>
        <v>0</v>
      </c>
      <c r="J50" s="58">
        <f>Satkhira!J220</f>
        <v>0</v>
      </c>
      <c r="K50" s="5">
        <f>Satkhira!K220</f>
        <v>0</v>
      </c>
      <c r="L50" s="64">
        <f>Satkhira!L220</f>
        <v>0</v>
      </c>
      <c r="M50" s="58">
        <f>Satkhira!M220</f>
        <v>0</v>
      </c>
      <c r="N50" s="5">
        <f>Satkhira!N220</f>
        <v>0</v>
      </c>
      <c r="O50" s="5">
        <f>Satkhira!O220</f>
        <v>0</v>
      </c>
      <c r="P50" s="5">
        <f>Satkhira!P220</f>
        <v>0</v>
      </c>
      <c r="Q50" s="64" t="e">
        <f>Satkhira!Q220</f>
        <v>#DIV/0!</v>
      </c>
      <c r="R50" s="2">
        <f>Satkhira!R220</f>
        <v>0</v>
      </c>
    </row>
    <row r="51" spans="1:18" s="21" customFormat="1" ht="25.5" customHeight="1" x14ac:dyDescent="0.25">
      <c r="A51" s="130" t="s">
        <v>13</v>
      </c>
      <c r="B51" s="130"/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</row>
    <row r="52" spans="1:18" s="21" customFormat="1" ht="42.75" x14ac:dyDescent="0.25">
      <c r="A52" s="11">
        <v>43</v>
      </c>
      <c r="B52" s="19" t="str">
        <f>Satkhira!B240</f>
        <v>287472011-Const. of RCC Bridge on Nazimging GC-Pawkhali RHD Road over Jamuna Khal</v>
      </c>
      <c r="C52" s="11">
        <f>Satkhira!C240</f>
        <v>0</v>
      </c>
      <c r="D52" s="20">
        <f>Satkhira!D240</f>
        <v>0</v>
      </c>
      <c r="E52" s="20">
        <f>Satkhira!E240</f>
        <v>0</v>
      </c>
      <c r="F52" s="23">
        <f>Satkhira!F240</f>
        <v>0</v>
      </c>
      <c r="G52" s="20">
        <f>Satkhira!G240</f>
        <v>0</v>
      </c>
      <c r="H52" s="45">
        <f>Satkhira!H240</f>
        <v>0</v>
      </c>
      <c r="I52" s="49">
        <f>Satkhira!I240</f>
        <v>0</v>
      </c>
      <c r="J52" s="45">
        <f>Satkhira!J240</f>
        <v>0</v>
      </c>
      <c r="K52" s="20">
        <f>Satkhira!K240</f>
        <v>0</v>
      </c>
      <c r="L52" s="53">
        <f>Satkhira!L240</f>
        <v>0</v>
      </c>
      <c r="M52" s="45">
        <f>Satkhira!M240</f>
        <v>0</v>
      </c>
      <c r="N52" s="20">
        <f>Satkhira!N240</f>
        <v>0</v>
      </c>
      <c r="O52" s="20">
        <f>Satkhira!O240</f>
        <v>0</v>
      </c>
      <c r="P52" s="20">
        <f>Satkhira!P240</f>
        <v>0</v>
      </c>
      <c r="Q52" s="53" t="e">
        <f>Satkhira!Q240</f>
        <v>#DIV/0!</v>
      </c>
      <c r="R52" s="11">
        <f>Satkhira!R240</f>
        <v>0</v>
      </c>
    </row>
    <row r="53" spans="1:18" s="21" customFormat="1" ht="25.5" customHeight="1" x14ac:dyDescent="0.25">
      <c r="A53" s="130" t="s">
        <v>14</v>
      </c>
      <c r="B53" s="130"/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0"/>
      <c r="O53" s="130"/>
      <c r="P53" s="130"/>
      <c r="Q53" s="130"/>
      <c r="R53" s="130"/>
    </row>
    <row r="54" spans="1:18" s="3" customFormat="1" ht="42.75" x14ac:dyDescent="0.25">
      <c r="A54" s="2">
        <v>44</v>
      </c>
      <c r="B54" s="4" t="str">
        <f>Satkhira!B244</f>
        <v xml:space="preserve">287473001-Construction of Bridge on  Mothoreshpur UP-Powkhali RHD Road over Jamuna Khal. </v>
      </c>
      <c r="C54" s="2">
        <f>Satkhira!C244</f>
        <v>0</v>
      </c>
      <c r="D54" s="5">
        <f>Satkhira!D244</f>
        <v>0</v>
      </c>
      <c r="E54" s="5">
        <f>Satkhira!E244</f>
        <v>0</v>
      </c>
      <c r="F54" s="22">
        <f>Satkhira!F244</f>
        <v>0</v>
      </c>
      <c r="G54" s="5">
        <f>Satkhira!G244</f>
        <v>0</v>
      </c>
      <c r="H54" s="58">
        <f>Satkhira!H244</f>
        <v>0</v>
      </c>
      <c r="I54" s="61">
        <f>Satkhira!I244</f>
        <v>0</v>
      </c>
      <c r="J54" s="58">
        <f>Satkhira!J244</f>
        <v>0</v>
      </c>
      <c r="K54" s="5">
        <f>Satkhira!K244</f>
        <v>0</v>
      </c>
      <c r="L54" s="64">
        <f>Satkhira!L244</f>
        <v>0</v>
      </c>
      <c r="M54" s="58">
        <f>Satkhira!M244</f>
        <v>0</v>
      </c>
      <c r="N54" s="5">
        <f>Satkhira!N244</f>
        <v>0</v>
      </c>
      <c r="O54" s="5">
        <f>Satkhira!O244</f>
        <v>0</v>
      </c>
      <c r="P54" s="5">
        <f>Satkhira!P244</f>
        <v>0</v>
      </c>
      <c r="Q54" s="64" t="e">
        <f>Satkhira!Q244</f>
        <v>#DIV/0!</v>
      </c>
      <c r="R54" s="2">
        <f>Satkhira!R244</f>
        <v>0</v>
      </c>
    </row>
    <row r="55" spans="1:18" s="21" customFormat="1" ht="25.5" customHeight="1" x14ac:dyDescent="0.25">
      <c r="A55" s="130" t="s">
        <v>16</v>
      </c>
      <c r="B55" s="130"/>
      <c r="C55" s="130"/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</row>
    <row r="56" spans="1:18" s="3" customFormat="1" ht="57" x14ac:dyDescent="0.25">
      <c r="A56" s="2">
        <v>45</v>
      </c>
      <c r="B56" s="4" t="str">
        <f>Satkhira!B301</f>
        <v>Construction of Bhodrakhali Bazar GC</v>
      </c>
      <c r="C56" s="2" t="str">
        <f>Satkhira!C301</f>
        <v>KDRIDP/Sat/ GC-10/2017-18</v>
      </c>
      <c r="D56" s="20">
        <f>Satkhira!D301</f>
        <v>0</v>
      </c>
      <c r="E56" s="20">
        <f>Satkhira!E301</f>
        <v>0</v>
      </c>
      <c r="F56" s="23">
        <f>Satkhira!F301</f>
        <v>1</v>
      </c>
      <c r="G56" s="20">
        <f>Satkhira!G301</f>
        <v>20.32</v>
      </c>
      <c r="H56" s="45">
        <f>Satkhira!H301</f>
        <v>43159</v>
      </c>
      <c r="I56" s="49" t="str">
        <f>Satkhira!I301</f>
        <v>Md. Rafiqul Islam
Kaligonj, Satkhira</v>
      </c>
      <c r="J56" s="45">
        <f>Satkhira!J301</f>
        <v>43193</v>
      </c>
      <c r="K56" s="20">
        <f>Satkhira!K301</f>
        <v>20.2</v>
      </c>
      <c r="L56" s="53">
        <f>Satkhira!L301</f>
        <v>0</v>
      </c>
      <c r="M56" s="45">
        <f>Satkhira!M301</f>
        <v>43382</v>
      </c>
      <c r="N56" s="20">
        <f>Satkhira!N301</f>
        <v>0</v>
      </c>
      <c r="O56" s="20">
        <f>Satkhira!O301</f>
        <v>0</v>
      </c>
      <c r="P56" s="20">
        <f>Satkhira!P301</f>
        <v>0</v>
      </c>
      <c r="Q56" s="53">
        <f>Satkhira!Q301</f>
        <v>0</v>
      </c>
      <c r="R56" s="2">
        <f>Satkhira!R301</f>
        <v>0</v>
      </c>
    </row>
    <row r="57" spans="1:18" s="21" customFormat="1" ht="25.5" customHeight="1" x14ac:dyDescent="0.25">
      <c r="A57" s="130" t="s">
        <v>17</v>
      </c>
      <c r="B57" s="130"/>
      <c r="C57" s="130"/>
      <c r="D57" s="130"/>
      <c r="E57" s="130"/>
      <c r="F57" s="130"/>
      <c r="G57" s="130"/>
      <c r="H57" s="130"/>
      <c r="I57" s="130"/>
      <c r="J57" s="130"/>
      <c r="K57" s="130"/>
      <c r="L57" s="130"/>
      <c r="M57" s="130"/>
      <c r="N57" s="130"/>
      <c r="O57" s="130"/>
      <c r="P57" s="130"/>
      <c r="Q57" s="130"/>
      <c r="R57" s="130"/>
    </row>
    <row r="58" spans="1:18" s="3" customFormat="1" ht="28.5" x14ac:dyDescent="0.25">
      <c r="A58" s="2">
        <v>46</v>
      </c>
      <c r="B58" s="4" t="str">
        <f>Satkhira!B309</f>
        <v>Construction of Kalikapur ghat</v>
      </c>
      <c r="C58" s="2" t="str">
        <f>Satkhira!C309</f>
        <v>KDRIDP/Khul/G-15/2017-18</v>
      </c>
      <c r="D58" s="20">
        <f>Satkhira!D309</f>
        <v>0</v>
      </c>
      <c r="E58" s="20">
        <f>Satkhira!E309</f>
        <v>0</v>
      </c>
      <c r="F58" s="23">
        <f>Satkhira!F309</f>
        <v>1</v>
      </c>
      <c r="G58" s="20">
        <f>Satkhira!G309</f>
        <v>30.69</v>
      </c>
      <c r="H58" s="45">
        <f>Satkhira!H309</f>
        <v>0</v>
      </c>
      <c r="I58" s="49">
        <f>Satkhira!I309</f>
        <v>0</v>
      </c>
      <c r="J58" s="45">
        <f>Satkhira!J309</f>
        <v>0</v>
      </c>
      <c r="K58" s="20">
        <f>Satkhira!K309</f>
        <v>0</v>
      </c>
      <c r="L58" s="53">
        <f>Satkhira!L309</f>
        <v>0</v>
      </c>
      <c r="M58" s="45">
        <f>Satkhira!M309</f>
        <v>0</v>
      </c>
      <c r="N58" s="20">
        <f>Satkhira!N309</f>
        <v>0</v>
      </c>
      <c r="O58" s="20">
        <f>Satkhira!O309</f>
        <v>0</v>
      </c>
      <c r="P58" s="20">
        <f>Satkhira!P309</f>
        <v>0</v>
      </c>
      <c r="Q58" s="53" t="e">
        <f>Satkhira!Q309</f>
        <v>#DIV/0!</v>
      </c>
      <c r="R58" s="2">
        <f>Satkhira!R309</f>
        <v>0</v>
      </c>
    </row>
    <row r="59" spans="1:18" s="3" customFormat="1" ht="25.5" customHeight="1" x14ac:dyDescent="0.25">
      <c r="A59" s="135" t="s">
        <v>18</v>
      </c>
      <c r="B59" s="135"/>
      <c r="C59" s="135"/>
      <c r="D59" s="135"/>
      <c r="E59" s="135"/>
      <c r="F59" s="135"/>
      <c r="G59" s="135"/>
      <c r="H59" s="135"/>
      <c r="I59" s="135"/>
      <c r="J59" s="135"/>
      <c r="K59" s="135"/>
      <c r="L59" s="135"/>
      <c r="M59" s="135"/>
      <c r="N59" s="135"/>
      <c r="O59" s="135"/>
      <c r="P59" s="135"/>
      <c r="Q59" s="135"/>
      <c r="R59" s="135"/>
    </row>
    <row r="60" spans="1:18" s="3" customFormat="1" thickBot="1" x14ac:dyDescent="0.3">
      <c r="A60" s="2">
        <v>47</v>
      </c>
      <c r="B60" s="4" t="str">
        <f>Satkhira!B319</f>
        <v>Tree Plantation</v>
      </c>
      <c r="C60" s="2">
        <f>Satkhira!C319</f>
        <v>0</v>
      </c>
      <c r="D60" s="20">
        <f>Satkhira!D319</f>
        <v>0</v>
      </c>
      <c r="E60" s="20">
        <f>Satkhira!E319</f>
        <v>0</v>
      </c>
      <c r="F60" s="23">
        <f>Satkhira!F319</f>
        <v>0</v>
      </c>
      <c r="G60" s="20">
        <f>Satkhira!G319</f>
        <v>0</v>
      </c>
      <c r="H60" s="45">
        <f>Satkhira!H319</f>
        <v>0</v>
      </c>
      <c r="I60" s="49">
        <f>Satkhira!I319</f>
        <v>0</v>
      </c>
      <c r="J60" s="45">
        <f>Satkhira!J319</f>
        <v>0</v>
      </c>
      <c r="K60" s="20">
        <f>Satkhira!K319</f>
        <v>0</v>
      </c>
      <c r="L60" s="53">
        <f>Satkhira!L319</f>
        <v>0</v>
      </c>
      <c r="M60" s="45">
        <f>Satkhira!M319</f>
        <v>0</v>
      </c>
      <c r="N60" s="20">
        <f>Satkhira!N319</f>
        <v>0</v>
      </c>
      <c r="O60" s="20">
        <f>Satkhira!O319</f>
        <v>0</v>
      </c>
      <c r="P60" s="20">
        <f>Satkhira!P319</f>
        <v>0</v>
      </c>
      <c r="Q60" s="53" t="e">
        <f>Satkhira!Q319</f>
        <v>#DIV/0!</v>
      </c>
      <c r="R60" s="2">
        <f>Satkhira!R319</f>
        <v>0</v>
      </c>
    </row>
    <row r="61" spans="1:18" s="38" customFormat="1" ht="15.75" thickBot="1" x14ac:dyDescent="0.3">
      <c r="A61" s="164" t="s">
        <v>10</v>
      </c>
      <c r="B61" s="165"/>
      <c r="C61" s="44"/>
      <c r="D61" s="35">
        <f>SUM(D7:D60)</f>
        <v>28.675000000000008</v>
      </c>
      <c r="E61" s="35">
        <f>SUM(E7:E60)</f>
        <v>0</v>
      </c>
      <c r="F61" s="36">
        <f>SUM(F7:F60)</f>
        <v>2</v>
      </c>
      <c r="G61" s="35">
        <f>SUM(G7:G60)</f>
        <v>2090.7660000000001</v>
      </c>
      <c r="H61" s="47"/>
      <c r="I61" s="51"/>
      <c r="J61" s="47"/>
      <c r="K61" s="35">
        <f>SUM(K7:K60)</f>
        <v>735.54700000000003</v>
      </c>
      <c r="L61" s="55">
        <f>AVERAGE(L7:L60)</f>
        <v>3.0232558139534883E-2</v>
      </c>
      <c r="M61" s="47"/>
      <c r="N61" s="35">
        <f t="shared" ref="N61:P61" si="0">SUM(N7:N60)</f>
        <v>0</v>
      </c>
      <c r="O61" s="35">
        <f t="shared" si="0"/>
        <v>140.37</v>
      </c>
      <c r="P61" s="35">
        <f t="shared" si="0"/>
        <v>-140.37</v>
      </c>
      <c r="Q61" s="55">
        <f>O61/K61</f>
        <v>0.19083756714390787</v>
      </c>
      <c r="R61" s="37"/>
    </row>
  </sheetData>
  <mergeCells count="47">
    <mergeCell ref="A6:R6"/>
    <mergeCell ref="C2:C4"/>
    <mergeCell ref="H2:H4"/>
    <mergeCell ref="I2:I4"/>
    <mergeCell ref="J2:J4"/>
    <mergeCell ref="K2:K4"/>
    <mergeCell ref="L2:L4"/>
    <mergeCell ref="M2:M4"/>
    <mergeCell ref="N2:P2"/>
    <mergeCell ref="Q2:Q4"/>
    <mergeCell ref="N3:N4"/>
    <mergeCell ref="O3:O4"/>
    <mergeCell ref="A59:R59"/>
    <mergeCell ref="A61:B61"/>
    <mergeCell ref="A14:R14"/>
    <mergeCell ref="A11:R11"/>
    <mergeCell ref="A51:R51"/>
    <mergeCell ref="A55:R55"/>
    <mergeCell ref="A57:R57"/>
    <mergeCell ref="A53:R53"/>
    <mergeCell ref="C30:C31"/>
    <mergeCell ref="H30:H31"/>
    <mergeCell ref="I30:I31"/>
    <mergeCell ref="J30:J31"/>
    <mergeCell ref="L30:L31"/>
    <mergeCell ref="M30:M31"/>
    <mergeCell ref="R30:R31"/>
    <mergeCell ref="C40:C42"/>
    <mergeCell ref="A1:R1"/>
    <mergeCell ref="R2:R4"/>
    <mergeCell ref="D3:F3"/>
    <mergeCell ref="G3:G4"/>
    <mergeCell ref="A2:A4"/>
    <mergeCell ref="B2:B4"/>
    <mergeCell ref="D2:G2"/>
    <mergeCell ref="P3:P4"/>
    <mergeCell ref="H40:H42"/>
    <mergeCell ref="I40:I42"/>
    <mergeCell ref="J40:J42"/>
    <mergeCell ref="L40:L42"/>
    <mergeCell ref="M40:M42"/>
    <mergeCell ref="C21:C22"/>
    <mergeCell ref="M21:M22"/>
    <mergeCell ref="L21:L22"/>
    <mergeCell ref="J21:J22"/>
    <mergeCell ref="I21:I22"/>
    <mergeCell ref="H21:H22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  <rowBreaks count="2" manualBreakCount="2">
    <brk id="20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topLeftCell="F1" zoomScaleNormal="100" zoomScaleSheetLayoutView="100" workbookViewId="0">
      <pane ySplit="5" topLeftCell="A33" activePane="bottomLeft" state="frozen"/>
      <selection pane="bottomLeft" activeCell="C9" sqref="C9"/>
    </sheetView>
  </sheetViews>
  <sheetFormatPr defaultRowHeight="15" x14ac:dyDescent="0.25"/>
  <cols>
    <col min="1" max="1" width="3.7109375" bestFit="1" customWidth="1"/>
    <col min="2" max="2" width="44.140625" customWidth="1"/>
    <col min="3" max="3" width="14.5703125" customWidth="1"/>
    <col min="6" max="6" width="6" style="28" customWidth="1"/>
    <col min="8" max="8" width="11.85546875" style="59" customWidth="1"/>
    <col min="9" max="9" width="12.5703125" style="62" customWidth="1"/>
    <col min="10" max="10" width="11.140625" style="59" customWidth="1"/>
    <col min="11" max="11" width="13.42578125" customWidth="1"/>
    <col min="12" max="12" width="10.85546875" style="65" customWidth="1"/>
    <col min="13" max="13" width="16.7109375" style="59" customWidth="1"/>
    <col min="14" max="14" width="13.28515625" customWidth="1"/>
    <col min="15" max="15" width="14.140625" customWidth="1"/>
    <col min="16" max="16" width="15.42578125" customWidth="1"/>
    <col min="17" max="17" width="11.5703125" style="65" customWidth="1"/>
    <col min="18" max="18" width="15.28515625" customWidth="1"/>
  </cols>
  <sheetData>
    <row r="1" spans="1:22" s="1" customFormat="1" ht="21" customHeight="1" thickBot="1" x14ac:dyDescent="0.3">
      <c r="A1" s="116" t="s">
        <v>31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</row>
    <row r="2" spans="1:22" s="1" customFormat="1" ht="36" customHeight="1" thickBot="1" x14ac:dyDescent="0.3">
      <c r="A2" s="151" t="s">
        <v>0</v>
      </c>
      <c r="B2" s="151" t="s">
        <v>1</v>
      </c>
      <c r="C2" s="154" t="s">
        <v>193</v>
      </c>
      <c r="D2" s="145" t="s">
        <v>194</v>
      </c>
      <c r="E2" s="146"/>
      <c r="F2" s="146"/>
      <c r="G2" s="147"/>
      <c r="H2" s="139" t="s">
        <v>195</v>
      </c>
      <c r="I2" s="136" t="s">
        <v>196</v>
      </c>
      <c r="J2" s="139" t="s">
        <v>197</v>
      </c>
      <c r="K2" s="142" t="s">
        <v>198</v>
      </c>
      <c r="L2" s="120" t="s">
        <v>199</v>
      </c>
      <c r="M2" s="139" t="s">
        <v>200</v>
      </c>
      <c r="N2" s="117" t="s">
        <v>201</v>
      </c>
      <c r="O2" s="118"/>
      <c r="P2" s="119"/>
      <c r="Q2" s="120" t="s">
        <v>202</v>
      </c>
      <c r="R2" s="154" t="s">
        <v>9</v>
      </c>
      <c r="S2" s="6"/>
      <c r="T2" s="6"/>
      <c r="U2" s="6"/>
      <c r="V2" s="6"/>
    </row>
    <row r="3" spans="1:22" s="1" customFormat="1" ht="15" customHeight="1" x14ac:dyDescent="0.25">
      <c r="A3" s="152"/>
      <c r="B3" s="152"/>
      <c r="C3" s="155"/>
      <c r="D3" s="150" t="s">
        <v>5</v>
      </c>
      <c r="E3" s="150"/>
      <c r="F3" s="150"/>
      <c r="G3" s="148" t="s">
        <v>6</v>
      </c>
      <c r="H3" s="140"/>
      <c r="I3" s="137"/>
      <c r="J3" s="140"/>
      <c r="K3" s="143"/>
      <c r="L3" s="121"/>
      <c r="M3" s="140"/>
      <c r="N3" s="123" t="s">
        <v>203</v>
      </c>
      <c r="O3" s="123" t="s">
        <v>204</v>
      </c>
      <c r="P3" s="157" t="s">
        <v>205</v>
      </c>
      <c r="Q3" s="121"/>
      <c r="R3" s="155"/>
    </row>
    <row r="4" spans="1:22" s="1" customFormat="1" ht="32.25" customHeight="1" thickBot="1" x14ac:dyDescent="0.3">
      <c r="A4" s="153"/>
      <c r="B4" s="153"/>
      <c r="C4" s="156"/>
      <c r="D4" s="40" t="s">
        <v>2</v>
      </c>
      <c r="E4" s="40" t="s">
        <v>3</v>
      </c>
      <c r="F4" s="41" t="s">
        <v>4</v>
      </c>
      <c r="G4" s="149"/>
      <c r="H4" s="141"/>
      <c r="I4" s="138"/>
      <c r="J4" s="141"/>
      <c r="K4" s="144"/>
      <c r="L4" s="122"/>
      <c r="M4" s="141"/>
      <c r="N4" s="124"/>
      <c r="O4" s="124"/>
      <c r="P4" s="158"/>
      <c r="Q4" s="122"/>
      <c r="R4" s="156"/>
    </row>
    <row r="5" spans="1:22" s="1" customFormat="1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s="1" customFormat="1" ht="25.5" customHeight="1" x14ac:dyDescent="0.25">
      <c r="A6" s="135" t="s">
        <v>8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</row>
    <row r="7" spans="1:22" s="1" customFormat="1" ht="28.5" x14ac:dyDescent="0.25">
      <c r="A7" s="7">
        <v>1</v>
      </c>
      <c r="B7" s="8" t="str">
        <f>Satkhira!B29</f>
        <v xml:space="preserve">287432005-Kalaroa GC-Gaira GC via Chandanpur UP Road </v>
      </c>
      <c r="C7" s="7">
        <f>Satkhira!C29</f>
        <v>0</v>
      </c>
      <c r="D7" s="9">
        <f>Satkhira!D29</f>
        <v>0</v>
      </c>
      <c r="E7" s="9">
        <f>Satkhira!E29</f>
        <v>0</v>
      </c>
      <c r="F7" s="27">
        <f>Satkhira!F29</f>
        <v>0</v>
      </c>
      <c r="G7" s="9">
        <f>Satkhira!G29</f>
        <v>0</v>
      </c>
      <c r="H7" s="57">
        <f>Satkhira!H29</f>
        <v>0</v>
      </c>
      <c r="I7" s="60">
        <f>Satkhira!I29</f>
        <v>0</v>
      </c>
      <c r="J7" s="57">
        <f>Satkhira!J29</f>
        <v>0</v>
      </c>
      <c r="K7" s="9">
        <f>Satkhira!K29</f>
        <v>0</v>
      </c>
      <c r="L7" s="63">
        <f>Satkhira!L29</f>
        <v>0</v>
      </c>
      <c r="M7" s="57">
        <f>Satkhira!M29</f>
        <v>0</v>
      </c>
      <c r="N7" s="9">
        <f>Satkhira!N29</f>
        <v>0</v>
      </c>
      <c r="O7" s="9">
        <f>Satkhira!O29</f>
        <v>0</v>
      </c>
      <c r="P7" s="9">
        <f>Satkhira!P29</f>
        <v>0</v>
      </c>
      <c r="Q7" s="63" t="e">
        <f>Satkhira!Q29</f>
        <v>#DIV/0!</v>
      </c>
      <c r="R7" s="2">
        <f>Satkhira!R29</f>
        <v>0</v>
      </c>
    </row>
    <row r="8" spans="1:22" s="3" customFormat="1" ht="25.5" customHeight="1" x14ac:dyDescent="0.25">
      <c r="A8" s="135" t="s">
        <v>7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</row>
    <row r="9" spans="1:22" ht="114" x14ac:dyDescent="0.25">
      <c r="A9" s="7">
        <v>2</v>
      </c>
      <c r="B9" s="8" t="str">
        <f>Satkhira!B57</f>
        <v>287433002-(a) Improvement of Jalalabad UP Koila more - Batra bazar road at (Ch. 5050-6920m) by 25mm BC + 7mm SC (b) Construction of  3nos. 315mm PVC Pipe Drain at Ch. 5290m, 6770m &amp; 6828m and (c) Construction of  3nos. 625mmX600mm U-Drain at Ch. 6190m, 6296m &amp; 6504m on the Same Road.</v>
      </c>
      <c r="C9" s="7" t="str">
        <f>Satkhira!C57</f>
        <v>KDRIDP/Sat/W-17/2016-17</v>
      </c>
      <c r="D9" s="9">
        <f>Satkhira!D57</f>
        <v>1.87</v>
      </c>
      <c r="E9" s="9">
        <f>Satkhira!E57</f>
        <v>0</v>
      </c>
      <c r="F9" s="27">
        <f>Satkhira!F57</f>
        <v>0</v>
      </c>
      <c r="G9" s="9">
        <f>Satkhira!G57</f>
        <v>117.52</v>
      </c>
      <c r="H9" s="57">
        <f>Satkhira!H57</f>
        <v>42933</v>
      </c>
      <c r="I9" s="60" t="str">
        <f>Satkhira!I57</f>
        <v>M/S Sarder Bricks 
Kalaroa, Satkhira</v>
      </c>
      <c r="J9" s="57">
        <f>Satkhira!J57</f>
        <v>42984</v>
      </c>
      <c r="K9" s="9">
        <f>Satkhira!K57</f>
        <v>111.40600000000001</v>
      </c>
      <c r="L9" s="63">
        <f>Satkhira!L57</f>
        <v>0.35</v>
      </c>
      <c r="M9" s="57">
        <f>Satkhira!M57</f>
        <v>42936</v>
      </c>
      <c r="N9" s="9">
        <f>Satkhira!N57</f>
        <v>0</v>
      </c>
      <c r="O9" s="9">
        <f>Satkhira!O57</f>
        <v>33.999000000000002</v>
      </c>
      <c r="P9" s="9">
        <f>Satkhira!P57</f>
        <v>-33.999000000000002</v>
      </c>
      <c r="Q9" s="63">
        <f>Satkhira!Q57</f>
        <v>0.30518104949464125</v>
      </c>
      <c r="R9" s="2">
        <f>Satkhira!R57</f>
        <v>0</v>
      </c>
    </row>
    <row r="10" spans="1:22" ht="28.5" x14ac:dyDescent="0.25">
      <c r="A10" s="7">
        <v>3</v>
      </c>
      <c r="B10" s="8" t="str">
        <f>Satkhira!B58</f>
        <v>287433005-Chandanpur UO-Sultanpur Bazar Rd.</v>
      </c>
      <c r="C10" s="7">
        <f>Satkhira!C58</f>
        <v>0</v>
      </c>
      <c r="D10" s="9">
        <f>Satkhira!D58</f>
        <v>0</v>
      </c>
      <c r="E10" s="9">
        <f>Satkhira!E58</f>
        <v>0</v>
      </c>
      <c r="F10" s="27">
        <f>Satkhira!F58</f>
        <v>0</v>
      </c>
      <c r="G10" s="9">
        <f>Satkhira!G58</f>
        <v>0</v>
      </c>
      <c r="H10" s="57">
        <f>Satkhira!H58</f>
        <v>0</v>
      </c>
      <c r="I10" s="60">
        <f>Satkhira!I58</f>
        <v>0</v>
      </c>
      <c r="J10" s="57">
        <f>Satkhira!J58</f>
        <v>0</v>
      </c>
      <c r="K10" s="9">
        <f>Satkhira!K58</f>
        <v>0</v>
      </c>
      <c r="L10" s="63">
        <f>Satkhira!L58</f>
        <v>0</v>
      </c>
      <c r="M10" s="57">
        <f>Satkhira!M58</f>
        <v>0</v>
      </c>
      <c r="N10" s="9">
        <f>Satkhira!N58</f>
        <v>0</v>
      </c>
      <c r="O10" s="9">
        <f>Satkhira!O58</f>
        <v>0</v>
      </c>
      <c r="P10" s="9">
        <f>Satkhira!P58</f>
        <v>0</v>
      </c>
      <c r="Q10" s="63" t="e">
        <f>Satkhira!Q58</f>
        <v>#DIV/0!</v>
      </c>
      <c r="R10" s="2">
        <f>Satkhira!R58</f>
        <v>0</v>
      </c>
    </row>
    <row r="11" spans="1:22" ht="128.25" x14ac:dyDescent="0.25">
      <c r="A11" s="7">
        <v>4</v>
      </c>
      <c r="B11" s="8" t="str">
        <f>Satkhira!B59</f>
        <v>287433006-(a) Improvement of Chandanpur UP - Hejaldi bazar via Sultanpur bazar road at (Ch. 3600-7270m) by 25mm BC + 7mm SC (b) Construction of  8nos. 315mm PVC Pipe Drain at Ch. 4282m, 4560m, 5014m, 5172m, 5229m, 5278m, 5784m &amp; 6116m and (c) Construction of  3nos. 625mmX600mm U-Drain at Ch. 4828m, 6337m &amp; 6518m on the Same Road.</v>
      </c>
      <c r="C11" s="7" t="str">
        <f>Satkhira!C59</f>
        <v>KDRIDP/Sat/W-16/2016-17</v>
      </c>
      <c r="D11" s="9">
        <f>Satkhira!D59</f>
        <v>3.67</v>
      </c>
      <c r="E11" s="9">
        <f>Satkhira!E59</f>
        <v>0</v>
      </c>
      <c r="F11" s="27">
        <f>Satkhira!F59</f>
        <v>0</v>
      </c>
      <c r="G11" s="9">
        <f>Satkhira!G59</f>
        <v>262.63</v>
      </c>
      <c r="H11" s="57">
        <f>Satkhira!H59</f>
        <v>42933</v>
      </c>
      <c r="I11" s="60" t="str">
        <f>Satkhira!I59</f>
        <v>Sk. Sirajul Haque 
Labsha, Satkhira</v>
      </c>
      <c r="J11" s="57">
        <f>Satkhira!J59</f>
        <v>42984</v>
      </c>
      <c r="K11" s="9">
        <f>Satkhira!K59</f>
        <v>259.99900000000002</v>
      </c>
      <c r="L11" s="63">
        <f>Satkhira!L59</f>
        <v>0.55000000000000004</v>
      </c>
      <c r="M11" s="57">
        <f>Satkhira!M59</f>
        <v>43355</v>
      </c>
      <c r="N11" s="9">
        <f>Satkhira!N59</f>
        <v>0</v>
      </c>
      <c r="O11" s="9">
        <f>Satkhira!O59</f>
        <v>137.55000000000001</v>
      </c>
      <c r="P11" s="9">
        <f>Satkhira!P59</f>
        <v>-137.55000000000001</v>
      </c>
      <c r="Q11" s="63">
        <f>Satkhira!Q59</f>
        <v>0.52904049630960115</v>
      </c>
      <c r="R11" s="2" t="str">
        <f>Satkhira!R59</f>
        <v>Salvage Amount 
Tk. 9,03,849/-</v>
      </c>
    </row>
    <row r="12" spans="1:22" x14ac:dyDescent="0.25">
      <c r="A12" s="7">
        <v>5</v>
      </c>
      <c r="B12" s="8" t="str">
        <f>Satkhira!B60</f>
        <v>287433007-Helatola UP-Kazirhat Bazar Rd.</v>
      </c>
      <c r="C12" s="7">
        <f>Satkhira!C60</f>
        <v>0</v>
      </c>
      <c r="D12" s="9">
        <f>Satkhira!D60</f>
        <v>0</v>
      </c>
      <c r="E12" s="9">
        <f>Satkhira!E60</f>
        <v>0</v>
      </c>
      <c r="F12" s="27">
        <f>Satkhira!F60</f>
        <v>0</v>
      </c>
      <c r="G12" s="9">
        <f>Satkhira!G60</f>
        <v>0</v>
      </c>
      <c r="H12" s="57">
        <f>Satkhira!H60</f>
        <v>0</v>
      </c>
      <c r="I12" s="60">
        <f>Satkhira!I60</f>
        <v>0</v>
      </c>
      <c r="J12" s="57">
        <f>Satkhira!J60</f>
        <v>0</v>
      </c>
      <c r="K12" s="9">
        <f>Satkhira!K60</f>
        <v>0</v>
      </c>
      <c r="L12" s="63">
        <f>Satkhira!L60</f>
        <v>0</v>
      </c>
      <c r="M12" s="57">
        <f>Satkhira!M60</f>
        <v>0</v>
      </c>
      <c r="N12" s="9">
        <f>Satkhira!N60</f>
        <v>0</v>
      </c>
      <c r="O12" s="9">
        <f>Satkhira!O60</f>
        <v>0</v>
      </c>
      <c r="P12" s="9">
        <f>Satkhira!P60</f>
        <v>0</v>
      </c>
      <c r="Q12" s="63" t="e">
        <f>Satkhira!Q60</f>
        <v>#DIV/0!</v>
      </c>
      <c r="R12" s="2">
        <f>Satkhira!R60</f>
        <v>0</v>
      </c>
    </row>
    <row r="13" spans="1:22" ht="128.25" x14ac:dyDescent="0.25">
      <c r="A13" s="7">
        <v>6</v>
      </c>
      <c r="B13" s="8" t="str">
        <f>Satkhira!B61</f>
        <v>287433008-(a) Improvement of Kushadanga UP (Kalibari more)-Kalatupi nutun bazar via Raita bazar road by BC (Ch. 2952-5675m) (b) Construction of  3nos. PVC Pipe Drain Culvert at Ch. 3384m, 3917m &amp; 5300m, (c) Construction of 2nos. 625mmX600mm U-Drain at Ch. 3185m &amp; 3871m and (d) Construction of 1no. 900mmX900mm U-Drain at Ch. 5615m on the Same Road</v>
      </c>
      <c r="C13" s="7" t="str">
        <f>Satkhira!C61</f>
        <v>KDRIDP/Sat/W-02/2016-17</v>
      </c>
      <c r="D13" s="9">
        <f>Satkhira!D61</f>
        <v>2.72</v>
      </c>
      <c r="E13" s="9">
        <f>Satkhira!E61</f>
        <v>0</v>
      </c>
      <c r="F13" s="27">
        <f>Satkhira!F61</f>
        <v>0</v>
      </c>
      <c r="G13" s="9">
        <f>Satkhira!G61</f>
        <v>169.15</v>
      </c>
      <c r="H13" s="57">
        <f>Satkhira!H61</f>
        <v>42876</v>
      </c>
      <c r="I13" s="60" t="str">
        <f>Satkhira!I61</f>
        <v>Sk. Sirajul Haque 
Labsha, Satkhira</v>
      </c>
      <c r="J13" s="57">
        <f>Satkhira!J61</f>
        <v>42918</v>
      </c>
      <c r="K13" s="9">
        <f>Satkhira!K61</f>
        <v>164.55</v>
      </c>
      <c r="L13" s="63">
        <f>Satkhira!L61</f>
        <v>0.55000000000000004</v>
      </c>
      <c r="M13" s="57">
        <f>Satkhira!M61</f>
        <v>43289</v>
      </c>
      <c r="N13" s="9">
        <f>Satkhira!N61</f>
        <v>0</v>
      </c>
      <c r="O13" s="9">
        <f>Satkhira!O61</f>
        <v>87.64</v>
      </c>
      <c r="P13" s="9">
        <f>Satkhira!P61</f>
        <v>-87.64</v>
      </c>
      <c r="Q13" s="63">
        <f>Satkhira!Q61</f>
        <v>0.53260407171072621</v>
      </c>
      <c r="R13" s="2">
        <f>Satkhira!R61</f>
        <v>0</v>
      </c>
    </row>
    <row r="14" spans="1:22" ht="85.5" x14ac:dyDescent="0.25">
      <c r="A14" s="7">
        <v>7</v>
      </c>
      <c r="B14" s="8" t="str">
        <f>Satkhira!B62</f>
        <v>287433016-Improvement of Damdam Bazar Halatala UP Brojabakas Jamal more road by BC (Ch. 1839-2652m) with 1no. PVC Pipe Drain Culvert at Ch. 315m and 1no. 625mmX600mm U-Drain at Ch. 1843m on the Same Road</v>
      </c>
      <c r="C14" s="7" t="str">
        <f>Satkhira!C62</f>
        <v>KDRIDP/Sat/W-03/2016-17</v>
      </c>
      <c r="D14" s="9">
        <f>Satkhira!D62</f>
        <v>0.81</v>
      </c>
      <c r="E14" s="9">
        <f>Satkhira!E62</f>
        <v>0</v>
      </c>
      <c r="F14" s="27">
        <f>Satkhira!F62</f>
        <v>0</v>
      </c>
      <c r="G14" s="9">
        <f>Satkhira!G62</f>
        <v>54.64</v>
      </c>
      <c r="H14" s="57">
        <f>Satkhira!H62</f>
        <v>42877</v>
      </c>
      <c r="I14" s="60" t="str">
        <f>Satkhira!I62</f>
        <v>Md. Rafiqul Islam 
Kalaroa, Satkhira</v>
      </c>
      <c r="J14" s="57">
        <f>Satkhira!J62</f>
        <v>42918</v>
      </c>
      <c r="K14" s="9">
        <f>Satkhira!K62</f>
        <v>53.55</v>
      </c>
      <c r="L14" s="63">
        <f>Satkhira!L62</f>
        <v>0.6</v>
      </c>
      <c r="M14" s="57">
        <f>Satkhira!M62</f>
        <v>43289</v>
      </c>
      <c r="N14" s="9">
        <f>Satkhira!N62</f>
        <v>0</v>
      </c>
      <c r="O14" s="9">
        <f>Satkhira!O62</f>
        <v>32.06</v>
      </c>
      <c r="P14" s="9">
        <f>Satkhira!P62</f>
        <v>-32.06</v>
      </c>
      <c r="Q14" s="63">
        <f>Satkhira!Q62</f>
        <v>0.59869281045751643</v>
      </c>
      <c r="R14" s="2">
        <f>Satkhira!R62</f>
        <v>0</v>
      </c>
    </row>
    <row r="15" spans="1:22" ht="28.5" x14ac:dyDescent="0.25">
      <c r="A15" s="7">
        <v>8</v>
      </c>
      <c r="B15" s="8" t="str">
        <f>Satkhira!B63</f>
        <v>287433017-Brojabaksa Bazar-Kushodanga UP Rd.</v>
      </c>
      <c r="C15" s="7">
        <f>Satkhira!C63</f>
        <v>0</v>
      </c>
      <c r="D15" s="9">
        <f>Satkhira!D63</f>
        <v>0</v>
      </c>
      <c r="E15" s="9">
        <f>Satkhira!E63</f>
        <v>0</v>
      </c>
      <c r="F15" s="27">
        <f>Satkhira!F63</f>
        <v>0</v>
      </c>
      <c r="G15" s="9">
        <f>Satkhira!G63</f>
        <v>0</v>
      </c>
      <c r="H15" s="57">
        <f>Satkhira!H63</f>
        <v>0</v>
      </c>
      <c r="I15" s="60">
        <f>Satkhira!I63</f>
        <v>0</v>
      </c>
      <c r="J15" s="57">
        <f>Satkhira!J63</f>
        <v>0</v>
      </c>
      <c r="K15" s="9">
        <f>Satkhira!K63</f>
        <v>0</v>
      </c>
      <c r="L15" s="63">
        <f>Satkhira!L63</f>
        <v>0</v>
      </c>
      <c r="M15" s="57">
        <f>Satkhira!M63</f>
        <v>0</v>
      </c>
      <c r="N15" s="9">
        <f>Satkhira!N63</f>
        <v>0</v>
      </c>
      <c r="O15" s="9">
        <f>Satkhira!O63</f>
        <v>0</v>
      </c>
      <c r="P15" s="9">
        <f>Satkhira!P63</f>
        <v>0</v>
      </c>
      <c r="Q15" s="63" t="e">
        <f>Satkhira!Q63</f>
        <v>#DIV/0!</v>
      </c>
      <c r="R15" s="2">
        <f>Satkhira!R63</f>
        <v>0</v>
      </c>
    </row>
    <row r="16" spans="1:22" ht="35.25" customHeight="1" x14ac:dyDescent="0.25">
      <c r="A16" s="7">
        <v>9</v>
      </c>
      <c r="B16" s="8" t="str">
        <f>Satkhira!B64</f>
        <v>287433021-Bamonkhali Bazar-Jugakhali UP rd.</v>
      </c>
      <c r="C16" s="7">
        <f>Satkhira!C64</f>
        <v>0</v>
      </c>
      <c r="D16" s="9">
        <f>Satkhira!D64</f>
        <v>0</v>
      </c>
      <c r="E16" s="9">
        <f>Satkhira!E64</f>
        <v>0</v>
      </c>
      <c r="F16" s="27">
        <f>Satkhira!F64</f>
        <v>0</v>
      </c>
      <c r="G16" s="9">
        <f>Satkhira!G64</f>
        <v>0</v>
      </c>
      <c r="H16" s="57">
        <f>Satkhira!H64</f>
        <v>0</v>
      </c>
      <c r="I16" s="60">
        <f>Satkhira!I64</f>
        <v>0</v>
      </c>
      <c r="J16" s="57">
        <f>Satkhira!J64</f>
        <v>0</v>
      </c>
      <c r="K16" s="9">
        <f>Satkhira!K64</f>
        <v>0</v>
      </c>
      <c r="L16" s="63">
        <f>Satkhira!L64</f>
        <v>0</v>
      </c>
      <c r="M16" s="57">
        <f>Satkhira!M64</f>
        <v>0</v>
      </c>
      <c r="N16" s="9">
        <f>Satkhira!N64</f>
        <v>0</v>
      </c>
      <c r="O16" s="9">
        <f>Satkhira!O64</f>
        <v>0</v>
      </c>
      <c r="P16" s="9">
        <f>Satkhira!P64</f>
        <v>0</v>
      </c>
      <c r="Q16" s="63" t="e">
        <f>Satkhira!Q64</f>
        <v>#DIV/0!</v>
      </c>
      <c r="R16" s="2">
        <f>Satkhira!R64</f>
        <v>0</v>
      </c>
    </row>
    <row r="17" spans="1:18" s="3" customFormat="1" ht="25.5" customHeight="1" x14ac:dyDescent="0.25">
      <c r="A17" s="135" t="s">
        <v>11</v>
      </c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</row>
    <row r="18" spans="1:18" s="3" customFormat="1" ht="85.5" x14ac:dyDescent="0.25">
      <c r="A18" s="2">
        <v>10</v>
      </c>
      <c r="B18" s="4" t="str">
        <f>Satkhira!B145</f>
        <v>287434006-Improvement of Tin Bot-tala to Satpota bazar Via Nathpur Rd by BC (Ch. 1621-3622m) with 4nos. Pipe Drain Culvert at Ch. 1861m, 2090m, 2206m &amp; 2465m and 1no. 625mmX600mm U-Drain at Ch. 2588m on the Same Road</v>
      </c>
      <c r="C18" s="2" t="str">
        <f>Satkhira!C145</f>
        <v>KDRIDP/Sat/W-01/2016-17</v>
      </c>
      <c r="D18" s="5">
        <f>Satkhira!D145</f>
        <v>2.0009999999999999</v>
      </c>
      <c r="E18" s="5">
        <f>Satkhira!E145</f>
        <v>0</v>
      </c>
      <c r="F18" s="22">
        <f>Satkhira!F145</f>
        <v>0</v>
      </c>
      <c r="G18" s="5">
        <f>Satkhira!G145</f>
        <v>121.34</v>
      </c>
      <c r="H18" s="58">
        <f>Satkhira!H145</f>
        <v>42877</v>
      </c>
      <c r="I18" s="61" t="str">
        <f>Satkhira!I145</f>
        <v>Star Enterprise 
Munjitpur, Satkhira</v>
      </c>
      <c r="J18" s="58">
        <f>Satkhira!J145</f>
        <v>42918</v>
      </c>
      <c r="K18" s="5">
        <f>Satkhira!K145</f>
        <v>119.46</v>
      </c>
      <c r="L18" s="64">
        <f>Satkhira!L145</f>
        <v>0</v>
      </c>
      <c r="M18" s="58">
        <f>Satkhira!M145</f>
        <v>43289</v>
      </c>
      <c r="N18" s="5">
        <f>Satkhira!N145</f>
        <v>0</v>
      </c>
      <c r="O18" s="5">
        <f>Satkhira!O145</f>
        <v>0</v>
      </c>
      <c r="P18" s="5">
        <f>Satkhira!P145</f>
        <v>0</v>
      </c>
      <c r="Q18" s="64">
        <f>Satkhira!Q145</f>
        <v>0</v>
      </c>
      <c r="R18" s="2" t="str">
        <f>Satkhira!R145</f>
        <v xml:space="preserve">Salvage Amount 
Tk. 2,24,703/- 
  </v>
      </c>
    </row>
    <row r="19" spans="1:18" s="3" customFormat="1" ht="57" x14ac:dyDescent="0.25">
      <c r="A19" s="2">
        <v>11</v>
      </c>
      <c r="B19" s="4" t="str">
        <f>Satkhira!B146</f>
        <v>287434028-Improvement of Kesmot Elishpur-Chitla Bottola road at Ch. 2062-3680m</v>
      </c>
      <c r="C19" s="2" t="str">
        <f>Satkhira!C146</f>
        <v>KDRIDP/Sat/ W-49/2017-18</v>
      </c>
      <c r="D19" s="5">
        <f>Satkhira!D146</f>
        <v>1.6180000000000001</v>
      </c>
      <c r="E19" s="5">
        <f>Satkhira!E146</f>
        <v>0</v>
      </c>
      <c r="F19" s="22">
        <f>Satkhira!F146</f>
        <v>0</v>
      </c>
      <c r="G19" s="5">
        <f>Satkhira!G146</f>
        <v>111.62</v>
      </c>
      <c r="H19" s="58">
        <f>Satkhira!H146</f>
        <v>43200</v>
      </c>
      <c r="I19" s="61" t="str">
        <f>Satkhira!I146</f>
        <v>Tasnim Enterprise Daulatpur, Khulna</v>
      </c>
      <c r="J19" s="58">
        <f>Satkhira!J146</f>
        <v>0</v>
      </c>
      <c r="K19" s="5">
        <f>Satkhira!K146</f>
        <v>106.04</v>
      </c>
      <c r="L19" s="64">
        <f>Satkhira!L146</f>
        <v>0</v>
      </c>
      <c r="M19" s="58">
        <f>Satkhira!M146</f>
        <v>0</v>
      </c>
      <c r="N19" s="5">
        <f>Satkhira!N146</f>
        <v>0</v>
      </c>
      <c r="O19" s="5">
        <f>Satkhira!O146</f>
        <v>0</v>
      </c>
      <c r="P19" s="5">
        <f>Satkhira!P146</f>
        <v>0</v>
      </c>
      <c r="Q19" s="64">
        <f>Satkhira!Q146</f>
        <v>0</v>
      </c>
      <c r="R19" s="2" t="str">
        <f>Satkhira!R146</f>
        <v>NOA issued on 03.05.18</v>
      </c>
    </row>
    <row r="20" spans="1:18" s="3" customFormat="1" ht="71.25" x14ac:dyDescent="0.25">
      <c r="A20" s="2">
        <v>12</v>
      </c>
      <c r="B20" s="4" t="str">
        <f>Satkhira!B147</f>
        <v>287434053-Improvement of Kalaroa-Saraskati R&amp;H at Hamidpur More-Bamonkhali road at Ch. 1540-3115m</v>
      </c>
      <c r="C20" s="2" t="str">
        <f>Satkhira!C147</f>
        <v>KDRIDP/Sat/ W-53/2017-18</v>
      </c>
      <c r="D20" s="5">
        <f>Satkhira!D147</f>
        <v>1.575</v>
      </c>
      <c r="E20" s="5">
        <f>Satkhira!E147</f>
        <v>0</v>
      </c>
      <c r="F20" s="22">
        <f>Satkhira!F147</f>
        <v>0</v>
      </c>
      <c r="G20" s="5">
        <f>Satkhira!G147</f>
        <v>111.35899999999999</v>
      </c>
      <c r="H20" s="58">
        <f>Satkhira!H147</f>
        <v>43200</v>
      </c>
      <c r="I20" s="61" t="str">
        <f>Satkhira!I147</f>
        <v>Borna Trading Internationl, Kalaroa, Satkhira</v>
      </c>
      <c r="J20" s="58">
        <f>Satkhira!J147</f>
        <v>43256</v>
      </c>
      <c r="K20" s="5">
        <f>Satkhira!K147</f>
        <v>114.69</v>
      </c>
      <c r="L20" s="64">
        <f>Satkhira!L147</f>
        <v>0</v>
      </c>
      <c r="M20" s="58">
        <f>Satkhira!M147</f>
        <v>43627</v>
      </c>
      <c r="N20" s="5">
        <f>Satkhira!N147</f>
        <v>0</v>
      </c>
      <c r="O20" s="5">
        <f>Satkhira!O147</f>
        <v>0</v>
      </c>
      <c r="P20" s="5">
        <f>Satkhira!P147</f>
        <v>0</v>
      </c>
      <c r="Q20" s="64">
        <f>Satkhira!Q147</f>
        <v>0</v>
      </c>
      <c r="R20" s="2" t="str">
        <f>Satkhira!R147</f>
        <v>Salvage Amount
Tk. 75036.00</v>
      </c>
    </row>
    <row r="21" spans="1:18" s="3" customFormat="1" ht="85.5" x14ac:dyDescent="0.25">
      <c r="A21" s="2">
        <v>13</v>
      </c>
      <c r="B21" s="4" t="str">
        <f>Satkhira!B148</f>
        <v>287434059-(a) Improvement of Brojabaksah jamal More - Jhapagat Pukur road at Ch. 1175m-2605m by 25mm BC+7mm SC (b) Construction of  2nos. 625mmX600mm U-Drain at Ch. 1439m &amp; 2483m on the Same Road</v>
      </c>
      <c r="C21" s="2" t="str">
        <f>Satkhira!C148</f>
        <v>KDRIDP/Sat/W-36/2017-18</v>
      </c>
      <c r="D21" s="5">
        <f>Satkhira!D148</f>
        <v>1.403</v>
      </c>
      <c r="E21" s="5">
        <f>Satkhira!E148</f>
        <v>0</v>
      </c>
      <c r="F21" s="22">
        <f>Satkhira!F148</f>
        <v>0</v>
      </c>
      <c r="G21" s="5">
        <f>Satkhira!G148</f>
        <v>91.18</v>
      </c>
      <c r="H21" s="58">
        <f>Satkhira!H148</f>
        <v>43213</v>
      </c>
      <c r="I21" s="61" t="str">
        <f>Satkhira!I148</f>
        <v>M/S Swarnalata Enterprise, Kalaroa, Satkhira.</v>
      </c>
      <c r="J21" s="58">
        <f>Satkhira!J148</f>
        <v>0</v>
      </c>
      <c r="K21" s="5">
        <f>Satkhira!K148</f>
        <v>86.62</v>
      </c>
      <c r="L21" s="64">
        <f>Satkhira!L148</f>
        <v>0</v>
      </c>
      <c r="M21" s="58">
        <f>Satkhira!M148</f>
        <v>0</v>
      </c>
      <c r="N21" s="5">
        <f>Satkhira!N148</f>
        <v>0</v>
      </c>
      <c r="O21" s="5">
        <f>Satkhira!O148</f>
        <v>0</v>
      </c>
      <c r="P21" s="5">
        <f>Satkhira!P148</f>
        <v>0</v>
      </c>
      <c r="Q21" s="64">
        <f>Satkhira!Q148</f>
        <v>0</v>
      </c>
      <c r="R21" s="2" t="str">
        <f>Satkhira!R148</f>
        <v>NOA issued on 10.05.18</v>
      </c>
    </row>
    <row r="22" spans="1:18" s="3" customFormat="1" ht="128.25" x14ac:dyDescent="0.25">
      <c r="A22" s="2">
        <v>14</v>
      </c>
      <c r="B22" s="4" t="str">
        <f>Satkhira!B149</f>
        <v>287434057-(a) Improvement of Boyerdanga FRB - N. Kati Charabattala FRB road at (Ch. 00-1995m)  by 25mm BC + 7mm SC (b) Construction of  1no. 315mm PVC Pipe Drain at Ch. 746m and (c) Construction of  2nos. 625mmX600mm U-Drain at Ch. 15m &amp; 1083m and (d) Construction of 1no. 900mmX900mm U-Drain at Ch. 1302m on the Same Road</v>
      </c>
      <c r="C22" s="2" t="str">
        <f>Satkhira!C149</f>
        <v>KDRIDP/Sat/W-18/2016-17</v>
      </c>
      <c r="D22" s="5">
        <f>Satkhira!D149</f>
        <v>1.9950000000000001</v>
      </c>
      <c r="E22" s="5">
        <f>Satkhira!E149</f>
        <v>0</v>
      </c>
      <c r="F22" s="22">
        <f>Satkhira!F149</f>
        <v>0</v>
      </c>
      <c r="G22" s="5">
        <f>Satkhira!G149</f>
        <v>133.75</v>
      </c>
      <c r="H22" s="58">
        <f>Satkhira!H149</f>
        <v>42933</v>
      </c>
      <c r="I22" s="61" t="str">
        <f>Satkhira!I149</f>
        <v>Star Enterprise
Munjitpur, Satkhira</v>
      </c>
      <c r="J22" s="58">
        <f>Satkhira!J149</f>
        <v>42984</v>
      </c>
      <c r="K22" s="5">
        <f>Satkhira!K149</f>
        <v>129.60900000000001</v>
      </c>
      <c r="L22" s="64">
        <f>Satkhira!L149</f>
        <v>0.05</v>
      </c>
      <c r="M22" s="58">
        <f>Satkhira!M149</f>
        <v>43355</v>
      </c>
      <c r="N22" s="5">
        <f>Satkhira!N149</f>
        <v>0</v>
      </c>
      <c r="O22" s="5">
        <f>Satkhira!O149</f>
        <v>0</v>
      </c>
      <c r="P22" s="5">
        <f>Satkhira!P149</f>
        <v>0</v>
      </c>
      <c r="Q22" s="64">
        <f>Satkhira!Q149</f>
        <v>0</v>
      </c>
      <c r="R22" s="2" t="str">
        <f>Satkhira!R149</f>
        <v>Salvage Amount 
Tk. 4,24,435/-</v>
      </c>
    </row>
    <row r="23" spans="1:18" s="3" customFormat="1" ht="71.25" x14ac:dyDescent="0.25">
      <c r="A23" s="2">
        <v>15</v>
      </c>
      <c r="B23" s="4" t="str">
        <f>Satkhira!B150</f>
        <v>287434061-Improvement of Kazirhat Bazar-Bahura Komorpur road at Ch. 2480-3520m</v>
      </c>
      <c r="C23" s="2" t="str">
        <f>Satkhira!C150</f>
        <v>KDRIDP/Sat/ W-51/2017-18</v>
      </c>
      <c r="D23" s="5">
        <f>Satkhira!D150</f>
        <v>1.04</v>
      </c>
      <c r="E23" s="5">
        <f>Satkhira!E150</f>
        <v>0</v>
      </c>
      <c r="F23" s="22">
        <f>Satkhira!F150</f>
        <v>0</v>
      </c>
      <c r="G23" s="5">
        <f>Satkhira!G150</f>
        <v>73.28</v>
      </c>
      <c r="H23" s="58">
        <f>Satkhira!H150</f>
        <v>43200</v>
      </c>
      <c r="I23" s="61" t="str">
        <f>Satkhira!I150</f>
        <v>Tasnim Enterprise Daulatpur, Khulna</v>
      </c>
      <c r="J23" s="58">
        <f>Satkhira!J150</f>
        <v>0</v>
      </c>
      <c r="K23" s="5">
        <f>Satkhira!K150</f>
        <v>69.616</v>
      </c>
      <c r="L23" s="64">
        <f>Satkhira!L150</f>
        <v>0</v>
      </c>
      <c r="M23" s="58">
        <f>Satkhira!M150</f>
        <v>0</v>
      </c>
      <c r="N23" s="5">
        <f>Satkhira!N150</f>
        <v>0</v>
      </c>
      <c r="O23" s="5">
        <f>Satkhira!O150</f>
        <v>0</v>
      </c>
      <c r="P23" s="5">
        <f>Satkhira!P150</f>
        <v>0</v>
      </c>
      <c r="Q23" s="64">
        <f>Satkhira!Q150</f>
        <v>0</v>
      </c>
      <c r="R23" s="2" t="str">
        <f>Satkhira!R150</f>
        <v>Salvage Amount
Tk. 52529.00
NOA issued on 03.05.18</v>
      </c>
    </row>
    <row r="24" spans="1:18" s="3" customFormat="1" ht="42.75" x14ac:dyDescent="0.25">
      <c r="A24" s="2">
        <v>16</v>
      </c>
      <c r="B24" s="4" t="str">
        <f>Satkhira!B151</f>
        <v>287434068-Improvement of Boalia Fakirpara Bazar-Bhadiali Bazar road at Ch. 499-1972m</v>
      </c>
      <c r="C24" s="2" t="str">
        <f>Satkhira!C151</f>
        <v>KDRIDP/Sat/ W-40/2017-18</v>
      </c>
      <c r="D24" s="5">
        <f>Satkhira!D151</f>
        <v>1.4730000000000001</v>
      </c>
      <c r="E24" s="5">
        <f>Satkhira!E151</f>
        <v>0</v>
      </c>
      <c r="F24" s="22">
        <f>Satkhira!F151</f>
        <v>0</v>
      </c>
      <c r="G24" s="5">
        <f>Satkhira!G151</f>
        <v>97.27</v>
      </c>
      <c r="H24" s="58">
        <f>Satkhira!H151</f>
        <v>0</v>
      </c>
      <c r="I24" s="61">
        <f>Satkhira!I151</f>
        <v>0</v>
      </c>
      <c r="J24" s="58">
        <f>Satkhira!J151</f>
        <v>0</v>
      </c>
      <c r="K24" s="5">
        <f>Satkhira!K151</f>
        <v>0</v>
      </c>
      <c r="L24" s="64">
        <f>Satkhira!L151</f>
        <v>0</v>
      </c>
      <c r="M24" s="58">
        <f>Satkhira!M151</f>
        <v>0</v>
      </c>
      <c r="N24" s="5">
        <f>Satkhira!N151</f>
        <v>0</v>
      </c>
      <c r="O24" s="5">
        <f>Satkhira!O151</f>
        <v>0</v>
      </c>
      <c r="P24" s="5">
        <f>Satkhira!P151</f>
        <v>0</v>
      </c>
      <c r="Q24" s="64" t="e">
        <f>Satkhira!Q151</f>
        <v>#DIV/0!</v>
      </c>
      <c r="R24" s="2" t="str">
        <f>Satkhira!R151</f>
        <v>Salvage Amount
Tk.1012925.00</v>
      </c>
    </row>
    <row r="25" spans="1:18" s="3" customFormat="1" ht="71.25" x14ac:dyDescent="0.25">
      <c r="A25" s="2">
        <v>17</v>
      </c>
      <c r="B25" s="4" t="str">
        <f>Satkhira!B152</f>
        <v>287434072-Improvement of Bamonkhali Bazar-Batra Bazar road at Ch. 3980-5250m</v>
      </c>
      <c r="C25" s="2" t="str">
        <f>Satkhira!C152</f>
        <v>KDRIDP/Sat/ W-52/2017-18</v>
      </c>
      <c r="D25" s="5">
        <f>Satkhira!D152</f>
        <v>1.27</v>
      </c>
      <c r="E25" s="5">
        <f>Satkhira!E152</f>
        <v>0</v>
      </c>
      <c r="F25" s="22">
        <f>Satkhira!F152</f>
        <v>0</v>
      </c>
      <c r="G25" s="5">
        <f>Satkhira!G152</f>
        <v>81.245000000000005</v>
      </c>
      <c r="H25" s="58">
        <f>Satkhira!H152</f>
        <v>43200</v>
      </c>
      <c r="I25" s="61" t="str">
        <f>Satkhira!I152</f>
        <v>Borna Trading Internationl, Kalaroa, Satkhira</v>
      </c>
      <c r="J25" s="58">
        <f>Satkhira!J152</f>
        <v>43256</v>
      </c>
      <c r="K25" s="5">
        <f>Satkhira!K152</f>
        <v>81.2</v>
      </c>
      <c r="L25" s="64">
        <f>Satkhira!L152</f>
        <v>0</v>
      </c>
      <c r="M25" s="58">
        <f>Satkhira!M152</f>
        <v>43627</v>
      </c>
      <c r="N25" s="5">
        <f>Satkhira!N152</f>
        <v>0</v>
      </c>
      <c r="O25" s="5">
        <f>Satkhira!O152</f>
        <v>0</v>
      </c>
      <c r="P25" s="5">
        <f>Satkhira!P152</f>
        <v>0</v>
      </c>
      <c r="Q25" s="64">
        <f>Satkhira!Q152</f>
        <v>0</v>
      </c>
      <c r="R25" s="2" t="str">
        <f>Satkhira!R152</f>
        <v>Salvage Amount
Tk. 21921.00
NOA issued</v>
      </c>
    </row>
    <row r="26" spans="1:18" s="3" customFormat="1" ht="28.5" x14ac:dyDescent="0.25">
      <c r="A26" s="2">
        <v>18</v>
      </c>
      <c r="B26" s="4" t="str">
        <f>Satkhira!B153</f>
        <v>287434085-Brikrompur FRB-Hojoldi bazar road.</v>
      </c>
      <c r="C26" s="2">
        <f>Satkhira!C153</f>
        <v>0</v>
      </c>
      <c r="D26" s="5">
        <f>Satkhira!D153</f>
        <v>0</v>
      </c>
      <c r="E26" s="5">
        <f>Satkhira!E153</f>
        <v>0</v>
      </c>
      <c r="F26" s="22">
        <f>Satkhira!F153</f>
        <v>0</v>
      </c>
      <c r="G26" s="5">
        <f>Satkhira!G153</f>
        <v>0</v>
      </c>
      <c r="H26" s="58">
        <f>Satkhira!H153</f>
        <v>0</v>
      </c>
      <c r="I26" s="61">
        <f>Satkhira!I153</f>
        <v>0</v>
      </c>
      <c r="J26" s="58">
        <f>Satkhira!J153</f>
        <v>0</v>
      </c>
      <c r="K26" s="5">
        <f>Satkhira!K153</f>
        <v>0</v>
      </c>
      <c r="L26" s="64">
        <f>Satkhira!L153</f>
        <v>0</v>
      </c>
      <c r="M26" s="58">
        <f>Satkhira!M153</f>
        <v>0</v>
      </c>
      <c r="N26" s="5">
        <f>Satkhira!N153</f>
        <v>0</v>
      </c>
      <c r="O26" s="5">
        <f>Satkhira!O153</f>
        <v>0</v>
      </c>
      <c r="P26" s="5">
        <f>Satkhira!P153</f>
        <v>0</v>
      </c>
      <c r="Q26" s="64" t="e">
        <f>Satkhira!Q153</f>
        <v>#DIV/0!</v>
      </c>
      <c r="R26" s="2">
        <f>Satkhira!R153</f>
        <v>0</v>
      </c>
    </row>
    <row r="27" spans="1:18" s="3" customFormat="1" ht="42.75" x14ac:dyDescent="0.25">
      <c r="A27" s="2">
        <v>19</v>
      </c>
      <c r="B27" s="4" t="str">
        <f>Satkhira!B154</f>
        <v>287435004-Improvement of Kayla-Morarikati road at Ch. 2593-4080m</v>
      </c>
      <c r="C27" s="2" t="str">
        <f>Satkhira!C154</f>
        <v>KDRIDP/Sat/ W-50/2017-18</v>
      </c>
      <c r="D27" s="5">
        <f>Satkhira!D154</f>
        <v>1.4870000000000001</v>
      </c>
      <c r="E27" s="5">
        <f>Satkhira!E154</f>
        <v>0</v>
      </c>
      <c r="F27" s="22">
        <f>Satkhira!F154</f>
        <v>0</v>
      </c>
      <c r="G27" s="5">
        <f>Satkhira!G154</f>
        <v>109.316</v>
      </c>
      <c r="H27" s="58">
        <f>Satkhira!H154</f>
        <v>0</v>
      </c>
      <c r="I27" s="61">
        <f>Satkhira!I154</f>
        <v>0</v>
      </c>
      <c r="J27" s="58">
        <f>Satkhira!J154</f>
        <v>0</v>
      </c>
      <c r="K27" s="5">
        <f>Satkhira!K154</f>
        <v>0</v>
      </c>
      <c r="L27" s="64">
        <f>Satkhira!L154</f>
        <v>0</v>
      </c>
      <c r="M27" s="58">
        <f>Satkhira!M154</f>
        <v>0</v>
      </c>
      <c r="N27" s="5">
        <f>Satkhira!N154</f>
        <v>0</v>
      </c>
      <c r="O27" s="5">
        <f>Satkhira!O154</f>
        <v>0</v>
      </c>
      <c r="P27" s="5">
        <f>Satkhira!P154</f>
        <v>0</v>
      </c>
      <c r="Q27" s="64" t="e">
        <f>Satkhira!Q154</f>
        <v>#DIV/0!</v>
      </c>
      <c r="R27" s="2" t="str">
        <f>Satkhira!R154</f>
        <v>Salvage Amount
Tk. 72128.00</v>
      </c>
    </row>
    <row r="28" spans="1:18" s="3" customFormat="1" ht="114" x14ac:dyDescent="0.25">
      <c r="A28" s="2">
        <v>20</v>
      </c>
      <c r="B28" s="4" t="str">
        <f>Satkhira!B155</f>
        <v>287435018-(a) Improvement of Helatala UP Tile Fectory - Kashpur P/School more road at Ch 1599m - 3114m by 25mm BC+7mm SC (b) Construction of  1no. 315mm PVC Pipe Drain at Ch. 2219m and (c) Construction of  3nos. 625mmX600mm U-Drain at Ch. 1745m, 2076m &amp; 2739m on the Same Road.</v>
      </c>
      <c r="C28" s="2" t="str">
        <f>Satkhira!C155</f>
        <v>KDRIDP/Sat/W-35/2017-18</v>
      </c>
      <c r="D28" s="5">
        <f>Satkhira!D155</f>
        <v>1.5149999999999999</v>
      </c>
      <c r="E28" s="5">
        <f>Satkhira!E155</f>
        <v>0</v>
      </c>
      <c r="F28" s="22">
        <f>Satkhira!F155</f>
        <v>0</v>
      </c>
      <c r="G28" s="5">
        <f>Satkhira!G155</f>
        <v>100.56</v>
      </c>
      <c r="H28" s="58">
        <f>Satkhira!H155</f>
        <v>43213</v>
      </c>
      <c r="I28" s="61" t="str">
        <f>Satkhira!I155</f>
        <v>Md. Rafiqul Islam, Kalaroa, Satkhira.</v>
      </c>
      <c r="J28" s="58">
        <f>Satkhira!J155</f>
        <v>43257</v>
      </c>
      <c r="K28" s="5">
        <f>Satkhira!K155</f>
        <v>95.536000000000001</v>
      </c>
      <c r="L28" s="64">
        <f>Satkhira!L155</f>
        <v>0</v>
      </c>
      <c r="M28" s="58">
        <f>Satkhira!M155</f>
        <v>43628</v>
      </c>
      <c r="N28" s="5">
        <f>Satkhira!N155</f>
        <v>0</v>
      </c>
      <c r="O28" s="5">
        <f>Satkhira!O155</f>
        <v>0</v>
      </c>
      <c r="P28" s="5">
        <f>Satkhira!P155</f>
        <v>0</v>
      </c>
      <c r="Q28" s="64">
        <f>Satkhira!Q155</f>
        <v>0</v>
      </c>
      <c r="R28" s="2">
        <f>Satkhira!R155</f>
        <v>0</v>
      </c>
    </row>
    <row r="29" spans="1:18" s="3" customFormat="1" ht="28.5" x14ac:dyDescent="0.25">
      <c r="A29" s="2">
        <v>21</v>
      </c>
      <c r="B29" s="4" t="str">
        <f>Satkhira!B156</f>
        <v>287434093-Ofapur Govt.Primary School to Basantapur Govt. Primary School.</v>
      </c>
      <c r="C29" s="2">
        <f>Satkhira!C156</f>
        <v>0</v>
      </c>
      <c r="D29" s="5">
        <f>Satkhira!D156</f>
        <v>0</v>
      </c>
      <c r="E29" s="5">
        <f>Satkhira!E156</f>
        <v>0</v>
      </c>
      <c r="F29" s="22">
        <f>Satkhira!F156</f>
        <v>0</v>
      </c>
      <c r="G29" s="5">
        <f>Satkhira!G156</f>
        <v>0</v>
      </c>
      <c r="H29" s="58">
        <f>Satkhira!H156</f>
        <v>0</v>
      </c>
      <c r="I29" s="61">
        <f>Satkhira!I156</f>
        <v>0</v>
      </c>
      <c r="J29" s="58">
        <f>Satkhira!J156</f>
        <v>0</v>
      </c>
      <c r="K29" s="5">
        <f>Satkhira!K156</f>
        <v>0</v>
      </c>
      <c r="L29" s="64">
        <f>Satkhira!L156</f>
        <v>0</v>
      </c>
      <c r="M29" s="58">
        <f>Satkhira!M156</f>
        <v>0</v>
      </c>
      <c r="N29" s="5">
        <f>Satkhira!N156</f>
        <v>0</v>
      </c>
      <c r="O29" s="5">
        <f>Satkhira!O156</f>
        <v>0</v>
      </c>
      <c r="P29" s="5">
        <f>Satkhira!P156</f>
        <v>0</v>
      </c>
      <c r="Q29" s="64" t="e">
        <f>Satkhira!Q156</f>
        <v>#DIV/0!</v>
      </c>
      <c r="R29" s="2">
        <f>Satkhira!R156</f>
        <v>0</v>
      </c>
    </row>
    <row r="30" spans="1:18" s="3" customFormat="1" ht="57" x14ac:dyDescent="0.25">
      <c r="A30" s="2">
        <v>22</v>
      </c>
      <c r="B30" s="4" t="str">
        <f>Satkhira!B157</f>
        <v>287435085-Improvement of Panchpota - Sonabaria bazar road at (Ch. 2944-3500m) by 25mm BC + 7mm SC</v>
      </c>
      <c r="C30" s="2" t="str">
        <f>Satkhira!C157</f>
        <v>KDRIDP/Sat/W-19/2016-17</v>
      </c>
      <c r="D30" s="5">
        <f>Satkhira!D157</f>
        <v>0.55600000000000005</v>
      </c>
      <c r="E30" s="5">
        <f>Satkhira!E157</f>
        <v>0</v>
      </c>
      <c r="F30" s="22">
        <f>Satkhira!F157</f>
        <v>0</v>
      </c>
      <c r="G30" s="5">
        <f>Satkhira!G157</f>
        <v>34.29</v>
      </c>
      <c r="H30" s="58">
        <f>Satkhira!H157</f>
        <v>42933</v>
      </c>
      <c r="I30" s="61" t="str">
        <f>Satkhira!I157</f>
        <v>Md. Rafiqul Islam 
Kalaroa, Satkhira</v>
      </c>
      <c r="J30" s="58">
        <f>Satkhira!J157</f>
        <v>42984</v>
      </c>
      <c r="K30" s="5">
        <f>Satkhira!K157</f>
        <v>33.606000000000002</v>
      </c>
      <c r="L30" s="64">
        <f>Satkhira!L157</f>
        <v>0.35</v>
      </c>
      <c r="M30" s="58">
        <f>Satkhira!M157</f>
        <v>43263</v>
      </c>
      <c r="N30" s="5">
        <f>Satkhira!N157</f>
        <v>0</v>
      </c>
      <c r="O30" s="5">
        <f>Satkhira!O157</f>
        <v>10.49</v>
      </c>
      <c r="P30" s="5">
        <f>Satkhira!P157</f>
        <v>-10.49</v>
      </c>
      <c r="Q30" s="64">
        <f>Satkhira!Q157</f>
        <v>0.31214664048086649</v>
      </c>
      <c r="R30" s="2">
        <f>Satkhira!R157</f>
        <v>0</v>
      </c>
    </row>
    <row r="31" spans="1:18" s="3" customFormat="1" ht="28.5" x14ac:dyDescent="0.25">
      <c r="A31" s="2">
        <v>23</v>
      </c>
      <c r="B31" s="4" t="str">
        <f>Satkhira!B158</f>
        <v>287435045-Hulhulia Notun Bazar More-Hulhulia Govt.Primary School road.</v>
      </c>
      <c r="C31" s="2">
        <f>Satkhira!C158</f>
        <v>0</v>
      </c>
      <c r="D31" s="5">
        <f>Satkhira!D158</f>
        <v>0</v>
      </c>
      <c r="E31" s="5">
        <f>Satkhira!E158</f>
        <v>0</v>
      </c>
      <c r="F31" s="22">
        <f>Satkhira!F158</f>
        <v>0</v>
      </c>
      <c r="G31" s="5">
        <f>Satkhira!G158</f>
        <v>0</v>
      </c>
      <c r="H31" s="58">
        <f>Satkhira!H158</f>
        <v>0</v>
      </c>
      <c r="I31" s="61">
        <f>Satkhira!I158</f>
        <v>0</v>
      </c>
      <c r="J31" s="58">
        <f>Satkhira!J158</f>
        <v>0</v>
      </c>
      <c r="K31" s="5">
        <f>Satkhira!K158</f>
        <v>0</v>
      </c>
      <c r="L31" s="64">
        <f>Satkhira!L158</f>
        <v>0</v>
      </c>
      <c r="M31" s="58">
        <f>Satkhira!M158</f>
        <v>0</v>
      </c>
      <c r="N31" s="5">
        <f>Satkhira!N158</f>
        <v>0</v>
      </c>
      <c r="O31" s="5">
        <f>Satkhira!O158</f>
        <v>0</v>
      </c>
      <c r="P31" s="5">
        <f>Satkhira!P158</f>
        <v>0</v>
      </c>
      <c r="Q31" s="64" t="e">
        <f>Satkhira!Q158</f>
        <v>#DIV/0!</v>
      </c>
      <c r="R31" s="2">
        <f>Satkhira!R158</f>
        <v>0</v>
      </c>
    </row>
    <row r="32" spans="1:18" s="3" customFormat="1" ht="28.5" x14ac:dyDescent="0.25">
      <c r="A32" s="2">
        <v>24</v>
      </c>
      <c r="B32" s="4" t="str">
        <f>Satkhira!B159</f>
        <v>287434035-Ramkesnopur hat khola more- Nurmohammad Gazi H/O road.</v>
      </c>
      <c r="C32" s="2">
        <f>Satkhira!C159</f>
        <v>0</v>
      </c>
      <c r="D32" s="5">
        <f>Satkhira!D159</f>
        <v>0</v>
      </c>
      <c r="E32" s="5">
        <f>Satkhira!E159</f>
        <v>0</v>
      </c>
      <c r="F32" s="22">
        <f>Satkhira!F159</f>
        <v>0</v>
      </c>
      <c r="G32" s="5">
        <f>Satkhira!G159</f>
        <v>0</v>
      </c>
      <c r="H32" s="58">
        <f>Satkhira!H159</f>
        <v>0</v>
      </c>
      <c r="I32" s="61">
        <f>Satkhira!I159</f>
        <v>0</v>
      </c>
      <c r="J32" s="58">
        <f>Satkhira!J159</f>
        <v>0</v>
      </c>
      <c r="K32" s="5">
        <f>Satkhira!K159</f>
        <v>0</v>
      </c>
      <c r="L32" s="64">
        <f>Satkhira!L159</f>
        <v>0</v>
      </c>
      <c r="M32" s="58">
        <f>Satkhira!M159</f>
        <v>0</v>
      </c>
      <c r="N32" s="5">
        <f>Satkhira!N159</f>
        <v>0</v>
      </c>
      <c r="O32" s="5">
        <f>Satkhira!O159</f>
        <v>0</v>
      </c>
      <c r="P32" s="5">
        <f>Satkhira!P159</f>
        <v>0</v>
      </c>
      <c r="Q32" s="64" t="e">
        <f>Satkhira!Q159</f>
        <v>#DIV/0!</v>
      </c>
      <c r="R32" s="2">
        <f>Satkhira!R159</f>
        <v>0</v>
      </c>
    </row>
    <row r="33" spans="1:18" s="3" customFormat="1" ht="85.5" x14ac:dyDescent="0.25">
      <c r="A33" s="2">
        <v>25</v>
      </c>
      <c r="B33" s="4" t="str">
        <f>Satkhira!B160</f>
        <v>287435110-Improvement of Nathpur Khanpukur more - Nathpur Gazipara via Kamarepota road at (Ch. 00-575m)   by 25mm BC + 7mm SC (b) Construction of  2nos. 315mm PVC Pipe Drain at Ch. 130m &amp; 375m on the Same Road</v>
      </c>
      <c r="C33" s="2" t="str">
        <f>Satkhira!C160</f>
        <v>KDRIDP/Sat/W-20/2016-17</v>
      </c>
      <c r="D33" s="5">
        <f>Satkhira!D160</f>
        <v>0.57499999999999996</v>
      </c>
      <c r="E33" s="5">
        <f>Satkhira!E160</f>
        <v>0</v>
      </c>
      <c r="F33" s="22">
        <f>Satkhira!F160</f>
        <v>0</v>
      </c>
      <c r="G33" s="5">
        <f>Satkhira!G160</f>
        <v>35</v>
      </c>
      <c r="H33" s="58">
        <f>Satkhira!H160</f>
        <v>42933</v>
      </c>
      <c r="I33" s="61" t="str">
        <f>Satkhira!I160</f>
        <v>G M Enterprise 
Kalaroa, Satkhira</v>
      </c>
      <c r="J33" s="58">
        <f>Satkhira!J160</f>
        <v>42984</v>
      </c>
      <c r="K33" s="5">
        <f>Satkhira!K160</f>
        <v>36.549999999999997</v>
      </c>
      <c r="L33" s="64">
        <f>Satkhira!L160</f>
        <v>0.6</v>
      </c>
      <c r="M33" s="58">
        <f>Satkhira!M160</f>
        <v>43220</v>
      </c>
      <c r="N33" s="5">
        <f>Satkhira!N160</f>
        <v>0</v>
      </c>
      <c r="O33" s="5">
        <f>Satkhira!O160</f>
        <v>21.15</v>
      </c>
      <c r="P33" s="5">
        <f>Satkhira!P160</f>
        <v>-21.15</v>
      </c>
      <c r="Q33" s="64">
        <f>Satkhira!Q160</f>
        <v>0.57865937072503426</v>
      </c>
      <c r="R33" s="2">
        <f>Satkhira!R160</f>
        <v>0</v>
      </c>
    </row>
    <row r="34" spans="1:18" s="3" customFormat="1" ht="25.5" customHeight="1" x14ac:dyDescent="0.25">
      <c r="A34" s="135" t="s">
        <v>15</v>
      </c>
      <c r="B34" s="135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</row>
    <row r="35" spans="1:18" s="3" customFormat="1" ht="28.5" x14ac:dyDescent="0.25">
      <c r="A35" s="2">
        <v>26</v>
      </c>
      <c r="B35" s="4" t="str">
        <f>Satkhira!B285</f>
        <v>287432003-Baguri Beltala -Chandanpur GC Rd.</v>
      </c>
      <c r="C35" s="2">
        <f>Satkhira!C285</f>
        <v>0</v>
      </c>
      <c r="D35" s="20">
        <f>Satkhira!D285</f>
        <v>0</v>
      </c>
      <c r="E35" s="20">
        <f>Satkhira!E285</f>
        <v>0</v>
      </c>
      <c r="F35" s="23">
        <f>Satkhira!F285</f>
        <v>0</v>
      </c>
      <c r="G35" s="20">
        <f>Satkhira!G285</f>
        <v>0</v>
      </c>
      <c r="H35" s="45">
        <f>Satkhira!H285</f>
        <v>0</v>
      </c>
      <c r="I35" s="49">
        <f>Satkhira!I285</f>
        <v>0</v>
      </c>
      <c r="J35" s="45">
        <f>Satkhira!J285</f>
        <v>0</v>
      </c>
      <c r="K35" s="20">
        <f>Satkhira!K285</f>
        <v>0</v>
      </c>
      <c r="L35" s="53">
        <f>Satkhira!L285</f>
        <v>0</v>
      </c>
      <c r="M35" s="45">
        <f>Satkhira!M285</f>
        <v>0</v>
      </c>
      <c r="N35" s="20">
        <f>Satkhira!N285</f>
        <v>0</v>
      </c>
      <c r="O35" s="20">
        <f>Satkhira!O285</f>
        <v>0</v>
      </c>
      <c r="P35" s="20">
        <f>Satkhira!P285</f>
        <v>0</v>
      </c>
      <c r="Q35" s="53" t="e">
        <f>Satkhira!Q285</f>
        <v>#DIV/0!</v>
      </c>
      <c r="R35" s="2">
        <f>Satkhira!R285</f>
        <v>0</v>
      </c>
    </row>
    <row r="36" spans="1:18" s="3" customFormat="1" ht="28.5" x14ac:dyDescent="0.25">
      <c r="A36" s="2">
        <v>27</v>
      </c>
      <c r="B36" s="4" t="str">
        <f>Satkhira!B286</f>
        <v>287432006-Kalaroa- Tala via Dhandia Bazar Rd.</v>
      </c>
      <c r="C36" s="2">
        <f>Satkhira!C286</f>
        <v>0</v>
      </c>
      <c r="D36" s="20">
        <f>Satkhira!D286</f>
        <v>0</v>
      </c>
      <c r="E36" s="20">
        <f>Satkhira!E286</f>
        <v>0</v>
      </c>
      <c r="F36" s="23">
        <f>Satkhira!F286</f>
        <v>0</v>
      </c>
      <c r="G36" s="20">
        <f>Satkhira!G286</f>
        <v>0</v>
      </c>
      <c r="H36" s="45">
        <f>Satkhira!H286</f>
        <v>0</v>
      </c>
      <c r="I36" s="49">
        <f>Satkhira!I286</f>
        <v>0</v>
      </c>
      <c r="J36" s="45">
        <f>Satkhira!J286</f>
        <v>0</v>
      </c>
      <c r="K36" s="20">
        <f>Satkhira!K286</f>
        <v>0</v>
      </c>
      <c r="L36" s="53">
        <f>Satkhira!L286</f>
        <v>0</v>
      </c>
      <c r="M36" s="45">
        <f>Satkhira!M286</f>
        <v>0</v>
      </c>
      <c r="N36" s="20">
        <f>Satkhira!N286</f>
        <v>0</v>
      </c>
      <c r="O36" s="20">
        <f>Satkhira!O286</f>
        <v>0</v>
      </c>
      <c r="P36" s="20">
        <f>Satkhira!P286</f>
        <v>0</v>
      </c>
      <c r="Q36" s="53" t="e">
        <f>Satkhira!Q286</f>
        <v>#DIV/0!</v>
      </c>
      <c r="R36" s="2">
        <f>Satkhira!R286</f>
        <v>0</v>
      </c>
    </row>
    <row r="37" spans="1:18" s="3" customFormat="1" ht="25.5" customHeight="1" x14ac:dyDescent="0.25">
      <c r="A37" s="135" t="s">
        <v>18</v>
      </c>
      <c r="B37" s="135"/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135"/>
    </row>
    <row r="38" spans="1:18" s="3" customFormat="1" thickBot="1" x14ac:dyDescent="0.3">
      <c r="A38" s="2">
        <v>28</v>
      </c>
      <c r="B38" s="4" t="str">
        <f>Satkhira!B323</f>
        <v>Tree Plantation</v>
      </c>
      <c r="C38" s="2">
        <f>Satkhira!C323</f>
        <v>0</v>
      </c>
      <c r="D38" s="20">
        <f>Satkhira!D323</f>
        <v>0</v>
      </c>
      <c r="E38" s="20">
        <f>Satkhira!E323</f>
        <v>0</v>
      </c>
      <c r="F38" s="20">
        <f>Satkhira!F323</f>
        <v>0</v>
      </c>
      <c r="G38" s="20">
        <f>Satkhira!G323</f>
        <v>0</v>
      </c>
      <c r="H38" s="45">
        <f>Satkhira!H323</f>
        <v>0</v>
      </c>
      <c r="I38" s="49">
        <f>Satkhira!I323</f>
        <v>0</v>
      </c>
      <c r="J38" s="45">
        <f>Satkhira!J323</f>
        <v>0</v>
      </c>
      <c r="K38" s="20">
        <f>Satkhira!K323</f>
        <v>0</v>
      </c>
      <c r="L38" s="53">
        <f>Satkhira!L323</f>
        <v>0</v>
      </c>
      <c r="M38" s="45">
        <f>Satkhira!M323</f>
        <v>0</v>
      </c>
      <c r="N38" s="20">
        <f>Satkhira!N323</f>
        <v>0</v>
      </c>
      <c r="O38" s="20">
        <f>Satkhira!O323</f>
        <v>0</v>
      </c>
      <c r="P38" s="20">
        <f>Satkhira!P323</f>
        <v>0</v>
      </c>
      <c r="Q38" s="53" t="e">
        <f>Satkhira!Q323</f>
        <v>#DIV/0!</v>
      </c>
      <c r="R38" s="2">
        <f>Satkhira!R323</f>
        <v>0</v>
      </c>
    </row>
    <row r="39" spans="1:18" s="38" customFormat="1" ht="15.75" thickBot="1" x14ac:dyDescent="0.3">
      <c r="A39" s="164" t="s">
        <v>10</v>
      </c>
      <c r="B39" s="165"/>
      <c r="C39" s="44"/>
      <c r="D39" s="35">
        <f>SUM(D7:D38)</f>
        <v>25.577999999999996</v>
      </c>
      <c r="E39" s="35">
        <f>SUM(E7:E38)</f>
        <v>0</v>
      </c>
      <c r="F39" s="36">
        <f>SUM(F7:F38)</f>
        <v>0</v>
      </c>
      <c r="G39" s="35">
        <f>SUM(G7:G38)</f>
        <v>1704.1499999999999</v>
      </c>
      <c r="H39" s="47"/>
      <c r="I39" s="51"/>
      <c r="J39" s="47"/>
      <c r="K39" s="35">
        <f>SUM(K7:K38)</f>
        <v>1462.432</v>
      </c>
      <c r="L39" s="55">
        <f>AVERAGE(L7:L38)</f>
        <v>0.10892857142857144</v>
      </c>
      <c r="M39" s="47"/>
      <c r="N39" s="35">
        <f t="shared" ref="N39:P39" si="0">SUM(N7:N38)</f>
        <v>0</v>
      </c>
      <c r="O39" s="35">
        <f t="shared" si="0"/>
        <v>322.88900000000001</v>
      </c>
      <c r="P39" s="35">
        <f t="shared" si="0"/>
        <v>-322.88900000000001</v>
      </c>
      <c r="Q39" s="55">
        <f>O39/K39</f>
        <v>0.22078906916697666</v>
      </c>
      <c r="R39" s="37"/>
    </row>
  </sheetData>
  <mergeCells count="25">
    <mergeCell ref="A37:R37"/>
    <mergeCell ref="A39:B39"/>
    <mergeCell ref="A34:R34"/>
    <mergeCell ref="D2:G2"/>
    <mergeCell ref="A8:R8"/>
    <mergeCell ref="A17:R17"/>
    <mergeCell ref="P3:P4"/>
    <mergeCell ref="A6:R6"/>
    <mergeCell ref="I2:I4"/>
    <mergeCell ref="J2:J4"/>
    <mergeCell ref="K2:K4"/>
    <mergeCell ref="L2:L4"/>
    <mergeCell ref="A1:R1"/>
    <mergeCell ref="R2:R4"/>
    <mergeCell ref="D3:F3"/>
    <mergeCell ref="G3:G4"/>
    <mergeCell ref="A2:A4"/>
    <mergeCell ref="B2:B4"/>
    <mergeCell ref="C2:C4"/>
    <mergeCell ref="H2:H4"/>
    <mergeCell ref="M2:M4"/>
    <mergeCell ref="N2:P2"/>
    <mergeCell ref="Q2:Q4"/>
    <mergeCell ref="N3:N4"/>
    <mergeCell ref="O3:O4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4"/>
  <sheetViews>
    <sheetView topLeftCell="E1" zoomScaleNormal="100" zoomScaleSheetLayoutView="100" workbookViewId="0">
      <pane ySplit="5" topLeftCell="A6" activePane="bottomLeft" state="frozen"/>
      <selection pane="bottomLeft" activeCell="A5" sqref="A5:R5"/>
    </sheetView>
  </sheetViews>
  <sheetFormatPr defaultRowHeight="14.25" x14ac:dyDescent="0.25"/>
  <cols>
    <col min="1" max="1" width="3.7109375" style="1" bestFit="1" customWidth="1"/>
    <col min="2" max="2" width="49.140625" style="1" customWidth="1"/>
    <col min="3" max="3" width="11.42578125" style="1" customWidth="1"/>
    <col min="4" max="4" width="7.28515625" style="1" customWidth="1"/>
    <col min="5" max="5" width="8.28515625" style="1" customWidth="1"/>
    <col min="6" max="6" width="5.42578125" style="24" customWidth="1"/>
    <col min="7" max="7" width="9.7109375" style="1" customWidth="1"/>
    <col min="8" max="8" width="12.85546875" style="67" customWidth="1"/>
    <col min="9" max="9" width="12.7109375" style="68" customWidth="1"/>
    <col min="10" max="10" width="12.140625" style="67" customWidth="1"/>
    <col min="11" max="11" width="14.42578125" style="1" customWidth="1"/>
    <col min="12" max="12" width="11.28515625" style="66" customWidth="1"/>
    <col min="13" max="13" width="16.85546875" style="67" customWidth="1"/>
    <col min="14" max="14" width="14.28515625" style="1" customWidth="1"/>
    <col min="15" max="15" width="13.42578125" style="1" customWidth="1"/>
    <col min="16" max="16" width="14.140625" style="1" customWidth="1"/>
    <col min="17" max="17" width="12" style="66" customWidth="1"/>
    <col min="18" max="18" width="16" style="1" customWidth="1"/>
    <col min="19" max="16384" width="9.140625" style="1"/>
  </cols>
  <sheetData>
    <row r="1" spans="1:22" ht="21" customHeight="1" thickBot="1" x14ac:dyDescent="0.3">
      <c r="A1" s="116" t="s">
        <v>33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</row>
    <row r="2" spans="1:22" ht="30.75" customHeight="1" thickBot="1" x14ac:dyDescent="0.3">
      <c r="A2" s="151" t="s">
        <v>0</v>
      </c>
      <c r="B2" s="151" t="s">
        <v>1</v>
      </c>
      <c r="C2" s="154" t="s">
        <v>193</v>
      </c>
      <c r="D2" s="145" t="s">
        <v>194</v>
      </c>
      <c r="E2" s="146"/>
      <c r="F2" s="146"/>
      <c r="G2" s="147"/>
      <c r="H2" s="139" t="s">
        <v>195</v>
      </c>
      <c r="I2" s="136" t="s">
        <v>196</v>
      </c>
      <c r="J2" s="139" t="s">
        <v>197</v>
      </c>
      <c r="K2" s="142" t="s">
        <v>198</v>
      </c>
      <c r="L2" s="120" t="s">
        <v>199</v>
      </c>
      <c r="M2" s="139" t="s">
        <v>200</v>
      </c>
      <c r="N2" s="117" t="s">
        <v>201</v>
      </c>
      <c r="O2" s="118"/>
      <c r="P2" s="119"/>
      <c r="Q2" s="120" t="s">
        <v>202</v>
      </c>
      <c r="R2" s="154" t="s">
        <v>9</v>
      </c>
      <c r="S2" s="6"/>
      <c r="T2" s="6"/>
      <c r="U2" s="6"/>
      <c r="V2" s="6"/>
    </row>
    <row r="3" spans="1:22" ht="15" customHeight="1" x14ac:dyDescent="0.25">
      <c r="A3" s="152"/>
      <c r="B3" s="152"/>
      <c r="C3" s="155"/>
      <c r="D3" s="150" t="s">
        <v>5</v>
      </c>
      <c r="E3" s="150"/>
      <c r="F3" s="150"/>
      <c r="G3" s="148" t="s">
        <v>6</v>
      </c>
      <c r="H3" s="140"/>
      <c r="I3" s="137"/>
      <c r="J3" s="140"/>
      <c r="K3" s="143"/>
      <c r="L3" s="121"/>
      <c r="M3" s="140"/>
      <c r="N3" s="123" t="s">
        <v>203</v>
      </c>
      <c r="O3" s="123" t="s">
        <v>204</v>
      </c>
      <c r="P3" s="157" t="s">
        <v>205</v>
      </c>
      <c r="Q3" s="121"/>
      <c r="R3" s="155"/>
    </row>
    <row r="4" spans="1:22" ht="32.25" customHeight="1" thickBot="1" x14ac:dyDescent="0.3">
      <c r="A4" s="153"/>
      <c r="B4" s="153"/>
      <c r="C4" s="156"/>
      <c r="D4" s="40" t="s">
        <v>2</v>
      </c>
      <c r="E4" s="40" t="s">
        <v>3</v>
      </c>
      <c r="F4" s="41" t="s">
        <v>4</v>
      </c>
      <c r="G4" s="149"/>
      <c r="H4" s="141"/>
      <c r="I4" s="138"/>
      <c r="J4" s="141"/>
      <c r="K4" s="144"/>
      <c r="L4" s="122"/>
      <c r="M4" s="141"/>
      <c r="N4" s="124"/>
      <c r="O4" s="124"/>
      <c r="P4" s="158"/>
      <c r="Q4" s="122"/>
      <c r="R4" s="156"/>
    </row>
    <row r="5" spans="1:22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ht="25.5" customHeight="1" x14ac:dyDescent="0.25">
      <c r="A6" s="135" t="s">
        <v>7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</row>
    <row r="7" spans="1:22" ht="28.5" x14ac:dyDescent="0.25">
      <c r="A7" s="2">
        <v>1</v>
      </c>
      <c r="B7" s="4" t="str">
        <f>Satkhira!B33</f>
        <v>287823010-Mahamudpur Bazar-Abaderhat Via Jaghanathpur road.</v>
      </c>
      <c r="C7" s="2">
        <f>Satkhira!C33</f>
        <v>0</v>
      </c>
      <c r="D7" s="5">
        <f>Satkhira!D33</f>
        <v>0</v>
      </c>
      <c r="E7" s="5">
        <f>Satkhira!E33</f>
        <v>0</v>
      </c>
      <c r="F7" s="22">
        <f>Satkhira!F33</f>
        <v>0</v>
      </c>
      <c r="G7" s="5">
        <f>Satkhira!G33</f>
        <v>0</v>
      </c>
      <c r="H7" s="58">
        <f>Satkhira!H33</f>
        <v>0</v>
      </c>
      <c r="I7" s="61">
        <f>Satkhira!I33</f>
        <v>0</v>
      </c>
      <c r="J7" s="58">
        <f>Satkhira!J33</f>
        <v>0</v>
      </c>
      <c r="K7" s="5">
        <f>Satkhira!K33</f>
        <v>0</v>
      </c>
      <c r="L7" s="64">
        <f>Satkhira!L33</f>
        <v>0</v>
      </c>
      <c r="M7" s="58">
        <f>Satkhira!M33</f>
        <v>0</v>
      </c>
      <c r="N7" s="5">
        <f>Satkhira!N33</f>
        <v>0</v>
      </c>
      <c r="O7" s="5">
        <f>Satkhira!O33</f>
        <v>0</v>
      </c>
      <c r="P7" s="5">
        <f>Satkhira!P33</f>
        <v>0</v>
      </c>
      <c r="Q7" s="64" t="e">
        <f>Satkhira!Q33</f>
        <v>#DIV/0!</v>
      </c>
      <c r="R7" s="2">
        <f>Satkhira!R33</f>
        <v>0</v>
      </c>
    </row>
    <row r="8" spans="1:22" ht="57" x14ac:dyDescent="0.25">
      <c r="A8" s="2">
        <v>2</v>
      </c>
      <c r="B8" s="4" t="str">
        <f>Satkhira!B34</f>
        <v>287823020 - Improvement of Ghona Bazar - Kushkhali UPC Bhadra Ziader more road via Aruakhali GPS at ch 1665-2687m and 2687-3914m</v>
      </c>
      <c r="C8" s="2" t="str">
        <f>Satkhira!C34</f>
        <v>KDRIDP/Sat/W-69/2017-18</v>
      </c>
      <c r="D8" s="5">
        <f>Satkhira!D34</f>
        <v>2.25</v>
      </c>
      <c r="E8" s="5">
        <f>Satkhira!E34</f>
        <v>0</v>
      </c>
      <c r="F8" s="22">
        <f>Satkhira!F34</f>
        <v>0</v>
      </c>
      <c r="G8" s="5">
        <f>Satkhira!G34</f>
        <v>170.68</v>
      </c>
      <c r="H8" s="58">
        <f>Satkhira!H34</f>
        <v>43279</v>
      </c>
      <c r="I8" s="61">
        <f>Satkhira!I34</f>
        <v>0</v>
      </c>
      <c r="J8" s="58">
        <f>Satkhira!J34</f>
        <v>0</v>
      </c>
      <c r="K8" s="5">
        <f>Satkhira!K34</f>
        <v>0</v>
      </c>
      <c r="L8" s="64">
        <f>Satkhira!L34</f>
        <v>0</v>
      </c>
      <c r="M8" s="58">
        <f>Satkhira!M34</f>
        <v>0</v>
      </c>
      <c r="N8" s="5">
        <f>Satkhira!N34</f>
        <v>0</v>
      </c>
      <c r="O8" s="5">
        <f>Satkhira!O34</f>
        <v>0</v>
      </c>
      <c r="P8" s="5">
        <f>Satkhira!P34</f>
        <v>0</v>
      </c>
      <c r="Q8" s="64" t="e">
        <f>Satkhira!Q34</f>
        <v>#DIV/0!</v>
      </c>
      <c r="R8" s="2">
        <f>Satkhira!R34</f>
        <v>0</v>
      </c>
    </row>
    <row r="9" spans="1:22" ht="42.75" x14ac:dyDescent="0.25">
      <c r="A9" s="2">
        <v>3</v>
      </c>
      <c r="B9" s="4" t="str">
        <f>Satkhira!B35</f>
        <v>287823022-Agordari UP Office (Abadehat GC ) - Bharukhaki Bazar ( Bharukhali GPS) Road Via Jhitkee</v>
      </c>
      <c r="C9" s="2">
        <f>Satkhira!C35</f>
        <v>0</v>
      </c>
      <c r="D9" s="5">
        <f>Satkhira!D35</f>
        <v>0</v>
      </c>
      <c r="E9" s="5">
        <f>Satkhira!E35</f>
        <v>0</v>
      </c>
      <c r="F9" s="22">
        <f>Satkhira!F35</f>
        <v>0</v>
      </c>
      <c r="G9" s="5">
        <f>Satkhira!G35</f>
        <v>0</v>
      </c>
      <c r="H9" s="58">
        <f>Satkhira!H35</f>
        <v>0</v>
      </c>
      <c r="I9" s="61">
        <f>Satkhira!I35</f>
        <v>0</v>
      </c>
      <c r="J9" s="58">
        <f>Satkhira!J35</f>
        <v>0</v>
      </c>
      <c r="K9" s="5">
        <f>Satkhira!K35</f>
        <v>0</v>
      </c>
      <c r="L9" s="64">
        <f>Satkhira!L35</f>
        <v>0</v>
      </c>
      <c r="M9" s="58">
        <f>Satkhira!M35</f>
        <v>0</v>
      </c>
      <c r="N9" s="5">
        <f>Satkhira!N35</f>
        <v>0</v>
      </c>
      <c r="O9" s="5">
        <f>Satkhira!O35</f>
        <v>0</v>
      </c>
      <c r="P9" s="5">
        <f>Satkhira!P35</f>
        <v>0</v>
      </c>
      <c r="Q9" s="64" t="e">
        <f>Satkhira!Q35</f>
        <v>#DIV/0!</v>
      </c>
      <c r="R9" s="2">
        <f>Satkhira!R35</f>
        <v>0</v>
      </c>
    </row>
    <row r="10" spans="1:22" ht="28.5" x14ac:dyDescent="0.25">
      <c r="A10" s="2">
        <v>4</v>
      </c>
      <c r="B10" s="4" t="str">
        <f>Satkhira!B36</f>
        <v>287823023-Bali UP office - Raipur Bazar  road via Shumundanga</v>
      </c>
      <c r="C10" s="2">
        <f>Satkhira!C36</f>
        <v>0</v>
      </c>
      <c r="D10" s="5">
        <f>Satkhira!D36</f>
        <v>0</v>
      </c>
      <c r="E10" s="5">
        <f>Satkhira!E36</f>
        <v>0</v>
      </c>
      <c r="F10" s="22">
        <f>Satkhira!F36</f>
        <v>0</v>
      </c>
      <c r="G10" s="5">
        <f>Satkhira!G36</f>
        <v>0</v>
      </c>
      <c r="H10" s="58">
        <f>Satkhira!H36</f>
        <v>0</v>
      </c>
      <c r="I10" s="61">
        <f>Satkhira!I36</f>
        <v>0</v>
      </c>
      <c r="J10" s="58">
        <f>Satkhira!J36</f>
        <v>0</v>
      </c>
      <c r="K10" s="5">
        <f>Satkhira!K36</f>
        <v>0</v>
      </c>
      <c r="L10" s="64">
        <f>Satkhira!L36</f>
        <v>0</v>
      </c>
      <c r="M10" s="58">
        <f>Satkhira!M36</f>
        <v>0</v>
      </c>
      <c r="N10" s="5">
        <f>Satkhira!N36</f>
        <v>0</v>
      </c>
      <c r="O10" s="5">
        <f>Satkhira!O36</f>
        <v>0</v>
      </c>
      <c r="P10" s="5">
        <f>Satkhira!P36</f>
        <v>0</v>
      </c>
      <c r="Q10" s="64" t="e">
        <f>Satkhira!Q36</f>
        <v>#DIV/0!</v>
      </c>
      <c r="R10" s="2">
        <f>Satkhira!R36</f>
        <v>0</v>
      </c>
    </row>
    <row r="11" spans="1:22" s="3" customFormat="1" ht="25.5" customHeight="1" x14ac:dyDescent="0.25">
      <c r="A11" s="135" t="s">
        <v>11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</row>
    <row r="12" spans="1:22" s="3" customFormat="1" ht="28.5" x14ac:dyDescent="0.25">
      <c r="A12" s="18">
        <v>5</v>
      </c>
      <c r="B12" s="4" t="str">
        <f>Satkhira!B77</f>
        <v>287824001-Padma Sakra UP office-Sakra Sluice gate Road.</v>
      </c>
      <c r="C12" s="2">
        <f>Satkhira!C77</f>
        <v>0</v>
      </c>
      <c r="D12" s="5">
        <f>Satkhira!D77</f>
        <v>0</v>
      </c>
      <c r="E12" s="5">
        <f>Satkhira!E77</f>
        <v>0</v>
      </c>
      <c r="F12" s="22">
        <f>Satkhira!F77</f>
        <v>0</v>
      </c>
      <c r="G12" s="5">
        <f>Satkhira!G77</f>
        <v>0</v>
      </c>
      <c r="H12" s="58">
        <f>Satkhira!H77</f>
        <v>0</v>
      </c>
      <c r="I12" s="61">
        <f>Satkhira!I77</f>
        <v>0</v>
      </c>
      <c r="J12" s="58">
        <f>Satkhira!J77</f>
        <v>0</v>
      </c>
      <c r="K12" s="5">
        <f>Satkhira!K77</f>
        <v>0</v>
      </c>
      <c r="L12" s="64">
        <f>Satkhira!L77</f>
        <v>0</v>
      </c>
      <c r="M12" s="58">
        <f>Satkhira!M77</f>
        <v>0</v>
      </c>
      <c r="N12" s="5">
        <f>Satkhira!N77</f>
        <v>0</v>
      </c>
      <c r="O12" s="5">
        <f>Satkhira!O77</f>
        <v>0</v>
      </c>
      <c r="P12" s="5">
        <f>Satkhira!P77</f>
        <v>0</v>
      </c>
      <c r="Q12" s="64" t="e">
        <f>Satkhira!Q77</f>
        <v>#DIV/0!</v>
      </c>
      <c r="R12" s="2">
        <f>Satkhira!R77</f>
        <v>0</v>
      </c>
    </row>
    <row r="13" spans="1:22" s="3" customFormat="1" x14ac:dyDescent="0.25">
      <c r="A13" s="18">
        <v>6</v>
      </c>
      <c r="B13" s="4" t="str">
        <f>Satkhira!B78</f>
        <v>287824004-Bansdah UP Office-Kawan danga Rd.</v>
      </c>
      <c r="C13" s="2">
        <f>Satkhira!C78</f>
        <v>0</v>
      </c>
      <c r="D13" s="5">
        <f>Satkhira!D78</f>
        <v>0</v>
      </c>
      <c r="E13" s="5">
        <f>Satkhira!E78</f>
        <v>0</v>
      </c>
      <c r="F13" s="22">
        <f>Satkhira!F78</f>
        <v>0</v>
      </c>
      <c r="G13" s="5">
        <f>Satkhira!G78</f>
        <v>0</v>
      </c>
      <c r="H13" s="58">
        <f>Satkhira!H78</f>
        <v>0</v>
      </c>
      <c r="I13" s="61">
        <f>Satkhira!I78</f>
        <v>0</v>
      </c>
      <c r="J13" s="58">
        <f>Satkhira!J78</f>
        <v>0</v>
      </c>
      <c r="K13" s="5">
        <f>Satkhira!K78</f>
        <v>0</v>
      </c>
      <c r="L13" s="64">
        <f>Satkhira!L78</f>
        <v>0</v>
      </c>
      <c r="M13" s="58">
        <f>Satkhira!M78</f>
        <v>0</v>
      </c>
      <c r="N13" s="5">
        <f>Satkhira!N78</f>
        <v>0</v>
      </c>
      <c r="O13" s="5">
        <f>Satkhira!O78</f>
        <v>0</v>
      </c>
      <c r="P13" s="5">
        <f>Satkhira!P78</f>
        <v>0</v>
      </c>
      <c r="Q13" s="64" t="e">
        <f>Satkhira!Q78</f>
        <v>#DIV/0!</v>
      </c>
      <c r="R13" s="2">
        <f>Satkhira!R78</f>
        <v>0</v>
      </c>
    </row>
    <row r="14" spans="1:22" s="3" customFormat="1" ht="28.5" x14ac:dyDescent="0.25">
      <c r="A14" s="18">
        <v>7</v>
      </c>
      <c r="B14" s="4" t="str">
        <f>Satkhira!B79</f>
        <v>287824009-Dhohakula FRB-Dhohakula R&amp;H (Assasuni) road.</v>
      </c>
      <c r="C14" s="2">
        <f>Satkhira!C79</f>
        <v>0</v>
      </c>
      <c r="D14" s="5">
        <f>Satkhira!D79</f>
        <v>0</v>
      </c>
      <c r="E14" s="5">
        <f>Satkhira!E79</f>
        <v>0</v>
      </c>
      <c r="F14" s="22">
        <f>Satkhira!F79</f>
        <v>0</v>
      </c>
      <c r="G14" s="5">
        <f>Satkhira!G79</f>
        <v>0</v>
      </c>
      <c r="H14" s="58">
        <f>Satkhira!H79</f>
        <v>0</v>
      </c>
      <c r="I14" s="61">
        <f>Satkhira!I79</f>
        <v>0</v>
      </c>
      <c r="J14" s="58">
        <f>Satkhira!J79</f>
        <v>0</v>
      </c>
      <c r="K14" s="5">
        <f>Satkhira!K79</f>
        <v>0</v>
      </c>
      <c r="L14" s="64">
        <f>Satkhira!L79</f>
        <v>0</v>
      </c>
      <c r="M14" s="58">
        <f>Satkhira!M79</f>
        <v>0</v>
      </c>
      <c r="N14" s="5">
        <f>Satkhira!N79</f>
        <v>0</v>
      </c>
      <c r="O14" s="5">
        <f>Satkhira!O79</f>
        <v>0</v>
      </c>
      <c r="P14" s="5">
        <f>Satkhira!P79</f>
        <v>0</v>
      </c>
      <c r="Q14" s="64" t="e">
        <f>Satkhira!Q79</f>
        <v>#DIV/0!</v>
      </c>
      <c r="R14" s="2">
        <f>Satkhira!R79</f>
        <v>0</v>
      </c>
    </row>
    <row r="15" spans="1:22" s="3" customFormat="1" ht="42.75" x14ac:dyDescent="0.25">
      <c r="A15" s="18">
        <v>8</v>
      </c>
      <c r="B15" s="4" t="str">
        <f>Satkhira!B80</f>
        <v>287824014-Improvement of Dhuliar- Damarpara WAPDA Embt road Ch.0.00-1000m</v>
      </c>
      <c r="C15" s="2" t="str">
        <f>Satkhira!C80</f>
        <v>KDRIDP/Sat/ W-60/2017-18</v>
      </c>
      <c r="D15" s="5">
        <f>Satkhira!D80</f>
        <v>1</v>
      </c>
      <c r="E15" s="5">
        <f>Satkhira!E80</f>
        <v>0</v>
      </c>
      <c r="F15" s="22">
        <f>Satkhira!F80</f>
        <v>0</v>
      </c>
      <c r="G15" s="5">
        <f>Satkhira!G80</f>
        <v>72.739999999999995</v>
      </c>
      <c r="H15" s="58">
        <f>Satkhira!H80</f>
        <v>43307</v>
      </c>
      <c r="I15" s="61">
        <f>Satkhira!I80</f>
        <v>0</v>
      </c>
      <c r="J15" s="58">
        <f>Satkhira!J80</f>
        <v>0</v>
      </c>
      <c r="K15" s="5">
        <f>Satkhira!K80</f>
        <v>0</v>
      </c>
      <c r="L15" s="64">
        <f>Satkhira!L80</f>
        <v>0</v>
      </c>
      <c r="M15" s="58">
        <f>Satkhira!M80</f>
        <v>0</v>
      </c>
      <c r="N15" s="5">
        <f>Satkhira!N80</f>
        <v>0</v>
      </c>
      <c r="O15" s="5">
        <f>Satkhira!O80</f>
        <v>0</v>
      </c>
      <c r="P15" s="5">
        <f>Satkhira!P80</f>
        <v>0</v>
      </c>
      <c r="Q15" s="64" t="e">
        <f>Satkhira!Q80</f>
        <v>#DIV/0!</v>
      </c>
      <c r="R15" s="2" t="str">
        <f>Satkhira!R80</f>
        <v>Salvage amount Tk. 420751.00</v>
      </c>
    </row>
    <row r="16" spans="1:22" s="3" customFormat="1" ht="28.5" x14ac:dyDescent="0.25">
      <c r="A16" s="18">
        <v>9</v>
      </c>
      <c r="B16" s="4" t="str">
        <f>Satkhira!B81</f>
        <v>287824023-Taltala R&amp;H to Kaikhali Mistripara road.</v>
      </c>
      <c r="C16" s="2">
        <f>Satkhira!C81</f>
        <v>0</v>
      </c>
      <c r="D16" s="5">
        <f>Satkhira!D81</f>
        <v>0</v>
      </c>
      <c r="E16" s="5">
        <f>Satkhira!E81</f>
        <v>0</v>
      </c>
      <c r="F16" s="22">
        <f>Satkhira!F81</f>
        <v>0</v>
      </c>
      <c r="G16" s="5">
        <f>Satkhira!G81</f>
        <v>0</v>
      </c>
      <c r="H16" s="58">
        <f>Satkhira!H81</f>
        <v>0</v>
      </c>
      <c r="I16" s="61">
        <f>Satkhira!I81</f>
        <v>0</v>
      </c>
      <c r="J16" s="58">
        <f>Satkhira!J81</f>
        <v>0</v>
      </c>
      <c r="K16" s="5">
        <f>Satkhira!K81</f>
        <v>0</v>
      </c>
      <c r="L16" s="64">
        <f>Satkhira!L81</f>
        <v>0</v>
      </c>
      <c r="M16" s="58">
        <f>Satkhira!M81</f>
        <v>0</v>
      </c>
      <c r="N16" s="5">
        <f>Satkhira!N81</f>
        <v>0</v>
      </c>
      <c r="O16" s="5">
        <f>Satkhira!O81</f>
        <v>0</v>
      </c>
      <c r="P16" s="5">
        <f>Satkhira!P81</f>
        <v>0</v>
      </c>
      <c r="Q16" s="64" t="e">
        <f>Satkhira!Q81</f>
        <v>#DIV/0!</v>
      </c>
      <c r="R16" s="2">
        <f>Satkhira!R81</f>
        <v>0</v>
      </c>
    </row>
    <row r="17" spans="1:18" s="3" customFormat="1" ht="28.5" x14ac:dyDescent="0.25">
      <c r="A17" s="18">
        <v>10</v>
      </c>
      <c r="B17" s="4" t="str">
        <f>Satkhira!B82</f>
        <v>287824025-Brahmmorajpur Maniktala to Machkhola Hatkhola road.</v>
      </c>
      <c r="C17" s="2">
        <f>Satkhira!C82</f>
        <v>0</v>
      </c>
      <c r="D17" s="5">
        <f>Satkhira!D82</f>
        <v>0</v>
      </c>
      <c r="E17" s="5">
        <f>Satkhira!E82</f>
        <v>0</v>
      </c>
      <c r="F17" s="22">
        <f>Satkhira!F82</f>
        <v>0</v>
      </c>
      <c r="G17" s="5">
        <f>Satkhira!G82</f>
        <v>0</v>
      </c>
      <c r="H17" s="58">
        <f>Satkhira!H82</f>
        <v>0</v>
      </c>
      <c r="I17" s="61">
        <f>Satkhira!I82</f>
        <v>0</v>
      </c>
      <c r="J17" s="58">
        <f>Satkhira!J82</f>
        <v>0</v>
      </c>
      <c r="K17" s="5">
        <f>Satkhira!K82</f>
        <v>0</v>
      </c>
      <c r="L17" s="64">
        <f>Satkhira!L82</f>
        <v>0</v>
      </c>
      <c r="M17" s="58">
        <f>Satkhira!M82</f>
        <v>0</v>
      </c>
      <c r="N17" s="5">
        <f>Satkhira!N82</f>
        <v>0</v>
      </c>
      <c r="O17" s="5">
        <f>Satkhira!O82</f>
        <v>0</v>
      </c>
      <c r="P17" s="5">
        <f>Satkhira!P82</f>
        <v>0</v>
      </c>
      <c r="Q17" s="64" t="e">
        <f>Satkhira!Q82</f>
        <v>#DIV/0!</v>
      </c>
      <c r="R17" s="2">
        <f>Satkhira!R82</f>
        <v>0</v>
      </c>
    </row>
    <row r="18" spans="1:18" s="3" customFormat="1" ht="28.5" x14ac:dyDescent="0.25">
      <c r="A18" s="18">
        <v>11</v>
      </c>
      <c r="B18" s="4" t="str">
        <f>Satkhira!B83</f>
        <v>287824028-Brahmmorajpur Bazar to Ellarchor Pucca road via Mallekpara road.</v>
      </c>
      <c r="C18" s="2">
        <f>Satkhira!C83</f>
        <v>0</v>
      </c>
      <c r="D18" s="5">
        <f>Satkhira!D83</f>
        <v>0</v>
      </c>
      <c r="E18" s="5">
        <f>Satkhira!E83</f>
        <v>0</v>
      </c>
      <c r="F18" s="22">
        <f>Satkhira!F83</f>
        <v>0</v>
      </c>
      <c r="G18" s="5">
        <f>Satkhira!G83</f>
        <v>0</v>
      </c>
      <c r="H18" s="58">
        <f>Satkhira!H83</f>
        <v>0</v>
      </c>
      <c r="I18" s="61">
        <f>Satkhira!I83</f>
        <v>0</v>
      </c>
      <c r="J18" s="58">
        <f>Satkhira!J83</f>
        <v>0</v>
      </c>
      <c r="K18" s="5">
        <f>Satkhira!K83</f>
        <v>0</v>
      </c>
      <c r="L18" s="64">
        <f>Satkhira!L83</f>
        <v>0</v>
      </c>
      <c r="M18" s="58">
        <f>Satkhira!M83</f>
        <v>0</v>
      </c>
      <c r="N18" s="5">
        <f>Satkhira!N83</f>
        <v>0</v>
      </c>
      <c r="O18" s="5">
        <f>Satkhira!O83</f>
        <v>0</v>
      </c>
      <c r="P18" s="5">
        <f>Satkhira!P83</f>
        <v>0</v>
      </c>
      <c r="Q18" s="64" t="e">
        <f>Satkhira!Q83</f>
        <v>#DIV/0!</v>
      </c>
      <c r="R18" s="2">
        <f>Satkhira!R83</f>
        <v>0</v>
      </c>
    </row>
    <row r="19" spans="1:18" s="3" customFormat="1" ht="28.5" x14ac:dyDescent="0.25">
      <c r="A19" s="18">
        <v>12</v>
      </c>
      <c r="B19" s="4" t="str">
        <f>Satkhira!B84</f>
        <v>287824061-Faizullahpur more (Satkhira-Assasuni R&amp;H) to Fingri UP Office road.</v>
      </c>
      <c r="C19" s="2">
        <f>Satkhira!C84</f>
        <v>0</v>
      </c>
      <c r="D19" s="5">
        <f>Satkhira!D84</f>
        <v>0</v>
      </c>
      <c r="E19" s="5">
        <f>Satkhira!E84</f>
        <v>0</v>
      </c>
      <c r="F19" s="22">
        <f>Satkhira!F84</f>
        <v>0</v>
      </c>
      <c r="G19" s="5">
        <f>Satkhira!G84</f>
        <v>0</v>
      </c>
      <c r="H19" s="58">
        <f>Satkhira!H84</f>
        <v>0</v>
      </c>
      <c r="I19" s="61">
        <f>Satkhira!I84</f>
        <v>0</v>
      </c>
      <c r="J19" s="58">
        <f>Satkhira!J84</f>
        <v>0</v>
      </c>
      <c r="K19" s="5">
        <f>Satkhira!K84</f>
        <v>0</v>
      </c>
      <c r="L19" s="64">
        <f>Satkhira!L84</f>
        <v>0</v>
      </c>
      <c r="M19" s="58">
        <f>Satkhira!M84</f>
        <v>0</v>
      </c>
      <c r="N19" s="5">
        <f>Satkhira!N84</f>
        <v>0</v>
      </c>
      <c r="O19" s="5">
        <f>Satkhira!O84</f>
        <v>0</v>
      </c>
      <c r="P19" s="5">
        <f>Satkhira!P84</f>
        <v>0</v>
      </c>
      <c r="Q19" s="64" t="e">
        <f>Satkhira!Q84</f>
        <v>#DIV/0!</v>
      </c>
      <c r="R19" s="2">
        <f>Satkhira!R84</f>
        <v>0</v>
      </c>
    </row>
    <row r="20" spans="1:18" s="3" customFormat="1" ht="28.5" x14ac:dyDescent="0.25">
      <c r="A20" s="18">
        <v>13</v>
      </c>
      <c r="B20" s="4" t="str">
        <f>Satkhira!B85</f>
        <v>287825021-Gobindakati Satrano Battola-Reui Bazar Road.</v>
      </c>
      <c r="C20" s="2">
        <f>Satkhira!C85</f>
        <v>0</v>
      </c>
      <c r="D20" s="5">
        <f>Satkhira!D85</f>
        <v>0</v>
      </c>
      <c r="E20" s="5">
        <f>Satkhira!E85</f>
        <v>0</v>
      </c>
      <c r="F20" s="22">
        <f>Satkhira!F85</f>
        <v>0</v>
      </c>
      <c r="G20" s="5">
        <f>Satkhira!G85</f>
        <v>0</v>
      </c>
      <c r="H20" s="58">
        <f>Satkhira!H85</f>
        <v>0</v>
      </c>
      <c r="I20" s="61">
        <f>Satkhira!I85</f>
        <v>0</v>
      </c>
      <c r="J20" s="58">
        <f>Satkhira!J85</f>
        <v>0</v>
      </c>
      <c r="K20" s="5">
        <f>Satkhira!K85</f>
        <v>0</v>
      </c>
      <c r="L20" s="64">
        <f>Satkhira!L85</f>
        <v>0</v>
      </c>
      <c r="M20" s="58">
        <f>Satkhira!M85</f>
        <v>0</v>
      </c>
      <c r="N20" s="5">
        <f>Satkhira!N85</f>
        <v>0</v>
      </c>
      <c r="O20" s="5">
        <f>Satkhira!O85</f>
        <v>0</v>
      </c>
      <c r="P20" s="5">
        <f>Satkhira!P85</f>
        <v>0</v>
      </c>
      <c r="Q20" s="64" t="e">
        <f>Satkhira!Q85</f>
        <v>#DIV/0!</v>
      </c>
      <c r="R20" s="2">
        <f>Satkhira!R85</f>
        <v>0</v>
      </c>
    </row>
    <row r="21" spans="1:18" s="3" customFormat="1" ht="28.5" x14ac:dyDescent="0.25">
      <c r="A21" s="18">
        <v>14</v>
      </c>
      <c r="B21" s="4" t="str">
        <f>Satkhira!B86</f>
        <v>287825016-Bhabanipur more-Toloigacha BDR Camp Road</v>
      </c>
      <c r="C21" s="2">
        <f>Satkhira!C86</f>
        <v>0</v>
      </c>
      <c r="D21" s="5">
        <f>Satkhira!D86</f>
        <v>0</v>
      </c>
      <c r="E21" s="5">
        <f>Satkhira!E86</f>
        <v>0</v>
      </c>
      <c r="F21" s="22">
        <f>Satkhira!F86</f>
        <v>0</v>
      </c>
      <c r="G21" s="5">
        <f>Satkhira!G86</f>
        <v>0</v>
      </c>
      <c r="H21" s="58">
        <f>Satkhira!H86</f>
        <v>0</v>
      </c>
      <c r="I21" s="61">
        <f>Satkhira!I86</f>
        <v>0</v>
      </c>
      <c r="J21" s="58">
        <f>Satkhira!J86</f>
        <v>0</v>
      </c>
      <c r="K21" s="5">
        <f>Satkhira!K86</f>
        <v>0</v>
      </c>
      <c r="L21" s="64">
        <f>Satkhira!L86</f>
        <v>0</v>
      </c>
      <c r="M21" s="58">
        <f>Satkhira!M86</f>
        <v>0</v>
      </c>
      <c r="N21" s="5">
        <f>Satkhira!N86</f>
        <v>0</v>
      </c>
      <c r="O21" s="5">
        <f>Satkhira!O86</f>
        <v>0</v>
      </c>
      <c r="P21" s="5">
        <f>Satkhira!P86</f>
        <v>0</v>
      </c>
      <c r="Q21" s="64" t="e">
        <f>Satkhira!Q86</f>
        <v>#DIV/0!</v>
      </c>
      <c r="R21" s="2">
        <f>Satkhira!R86</f>
        <v>0</v>
      </c>
    </row>
    <row r="22" spans="1:18" s="3" customFormat="1" ht="28.5" x14ac:dyDescent="0.25">
      <c r="A22" s="18">
        <v>15</v>
      </c>
      <c r="B22" s="4" t="str">
        <f>Satkhira!B87</f>
        <v>287825060-Babulia FRB-Satkhira city College Road.</v>
      </c>
      <c r="C22" s="2">
        <f>Satkhira!C87</f>
        <v>0</v>
      </c>
      <c r="D22" s="5">
        <f>Satkhira!D87</f>
        <v>0</v>
      </c>
      <c r="E22" s="5">
        <f>Satkhira!E87</f>
        <v>0</v>
      </c>
      <c r="F22" s="22">
        <f>Satkhira!F87</f>
        <v>0</v>
      </c>
      <c r="G22" s="5">
        <f>Satkhira!G87</f>
        <v>0</v>
      </c>
      <c r="H22" s="58">
        <f>Satkhira!H87</f>
        <v>0</v>
      </c>
      <c r="I22" s="61">
        <f>Satkhira!I87</f>
        <v>0</v>
      </c>
      <c r="J22" s="58">
        <f>Satkhira!J87</f>
        <v>0</v>
      </c>
      <c r="K22" s="5">
        <f>Satkhira!K87</f>
        <v>0</v>
      </c>
      <c r="L22" s="64">
        <f>Satkhira!L87</f>
        <v>0</v>
      </c>
      <c r="M22" s="58">
        <f>Satkhira!M87</f>
        <v>0</v>
      </c>
      <c r="N22" s="5">
        <f>Satkhira!N87</f>
        <v>0</v>
      </c>
      <c r="O22" s="5">
        <f>Satkhira!O87</f>
        <v>0</v>
      </c>
      <c r="P22" s="5">
        <f>Satkhira!P87</f>
        <v>0</v>
      </c>
      <c r="Q22" s="64" t="e">
        <f>Satkhira!Q87</f>
        <v>#DIV/0!</v>
      </c>
      <c r="R22" s="2">
        <f>Satkhira!R87</f>
        <v>0</v>
      </c>
    </row>
    <row r="23" spans="1:18" s="3" customFormat="1" x14ac:dyDescent="0.25">
      <c r="A23" s="18">
        <v>16</v>
      </c>
      <c r="B23" s="4" t="str">
        <f>Satkhira!B88</f>
        <v>287825062-Chandpur-Budhata Road</v>
      </c>
      <c r="C23" s="2">
        <f>Satkhira!C88</f>
        <v>0</v>
      </c>
      <c r="D23" s="5">
        <f>Satkhira!D88</f>
        <v>0</v>
      </c>
      <c r="E23" s="5">
        <f>Satkhira!E88</f>
        <v>0</v>
      </c>
      <c r="F23" s="22">
        <f>Satkhira!F88</f>
        <v>0</v>
      </c>
      <c r="G23" s="5">
        <f>Satkhira!G88</f>
        <v>0</v>
      </c>
      <c r="H23" s="58">
        <f>Satkhira!H88</f>
        <v>0</v>
      </c>
      <c r="I23" s="61">
        <f>Satkhira!I88</f>
        <v>0</v>
      </c>
      <c r="J23" s="58">
        <f>Satkhira!J88</f>
        <v>0</v>
      </c>
      <c r="K23" s="5">
        <f>Satkhira!K88</f>
        <v>0</v>
      </c>
      <c r="L23" s="64">
        <f>Satkhira!L88</f>
        <v>0</v>
      </c>
      <c r="M23" s="58">
        <f>Satkhira!M88</f>
        <v>0</v>
      </c>
      <c r="N23" s="5">
        <f>Satkhira!N88</f>
        <v>0</v>
      </c>
      <c r="O23" s="5">
        <f>Satkhira!O88</f>
        <v>0</v>
      </c>
      <c r="P23" s="5">
        <f>Satkhira!P88</f>
        <v>0</v>
      </c>
      <c r="Q23" s="64" t="e">
        <f>Satkhira!Q88</f>
        <v>#DIV/0!</v>
      </c>
      <c r="R23" s="2">
        <f>Satkhira!R88</f>
        <v>0</v>
      </c>
    </row>
    <row r="24" spans="1:18" s="3" customFormat="1" ht="57" x14ac:dyDescent="0.25">
      <c r="A24" s="18">
        <v>17</v>
      </c>
      <c r="B24" s="4" t="str">
        <f>Satkhira!B89</f>
        <v>287825133-Improvement of Brahmmorajpur Bazar to Chalerdangi RHD Assasuni road Brahmmorajpur Bazar to Baradal Pucca road via Dhulihor Chandra Pukur road at ch. 00-866m</v>
      </c>
      <c r="C24" s="2" t="str">
        <f>Satkhira!C89</f>
        <v>KDRIDP/Sat/W-68/2017-18</v>
      </c>
      <c r="D24" s="5">
        <f>Satkhira!D89</f>
        <v>0.86599999999999999</v>
      </c>
      <c r="E24" s="5">
        <f>Satkhira!E89</f>
        <v>0</v>
      </c>
      <c r="F24" s="22">
        <f>Satkhira!F89</f>
        <v>0</v>
      </c>
      <c r="G24" s="5">
        <f>Satkhira!G89</f>
        <v>62.69</v>
      </c>
      <c r="H24" s="58">
        <f>Satkhira!H89</f>
        <v>43276</v>
      </c>
      <c r="I24" s="61">
        <f>Satkhira!I89</f>
        <v>0</v>
      </c>
      <c r="J24" s="58">
        <f>Satkhira!J89</f>
        <v>0</v>
      </c>
      <c r="K24" s="5">
        <f>Satkhira!K89</f>
        <v>0</v>
      </c>
      <c r="L24" s="64">
        <f>Satkhira!L89</f>
        <v>0</v>
      </c>
      <c r="M24" s="58">
        <f>Satkhira!M89</f>
        <v>0</v>
      </c>
      <c r="N24" s="5">
        <f>Satkhira!N89</f>
        <v>0</v>
      </c>
      <c r="O24" s="5">
        <f>Satkhira!O89</f>
        <v>0</v>
      </c>
      <c r="P24" s="5">
        <f>Satkhira!P89</f>
        <v>0</v>
      </c>
      <c r="Q24" s="64" t="e">
        <f>Satkhira!Q89</f>
        <v>#DIV/0!</v>
      </c>
      <c r="R24" s="2" t="str">
        <f>Satkhira!R89</f>
        <v>Salvage amount Tk.517797.00</v>
      </c>
    </row>
    <row r="25" spans="1:18" s="3" customFormat="1" x14ac:dyDescent="0.25">
      <c r="A25" s="18">
        <v>18</v>
      </c>
      <c r="B25" s="4" t="str">
        <f>Satkhira!B90</f>
        <v>287825187-Jadia Sheikhpara.GPS road.</v>
      </c>
      <c r="C25" s="2">
        <f>Satkhira!C90</f>
        <v>0</v>
      </c>
      <c r="D25" s="5">
        <f>Satkhira!D90</f>
        <v>0</v>
      </c>
      <c r="E25" s="5">
        <f>Satkhira!E90</f>
        <v>0</v>
      </c>
      <c r="F25" s="22">
        <f>Satkhira!F90</f>
        <v>0</v>
      </c>
      <c r="G25" s="5">
        <f>Satkhira!G90</f>
        <v>0</v>
      </c>
      <c r="H25" s="58">
        <f>Satkhira!H90</f>
        <v>0</v>
      </c>
      <c r="I25" s="61">
        <f>Satkhira!I90</f>
        <v>0</v>
      </c>
      <c r="J25" s="58">
        <f>Satkhira!J90</f>
        <v>0</v>
      </c>
      <c r="K25" s="5">
        <f>Satkhira!K90</f>
        <v>0</v>
      </c>
      <c r="L25" s="64">
        <f>Satkhira!L90</f>
        <v>0</v>
      </c>
      <c r="M25" s="58">
        <f>Satkhira!M90</f>
        <v>0</v>
      </c>
      <c r="N25" s="5">
        <f>Satkhira!N90</f>
        <v>0</v>
      </c>
      <c r="O25" s="5">
        <f>Satkhira!O90</f>
        <v>0</v>
      </c>
      <c r="P25" s="5">
        <f>Satkhira!P90</f>
        <v>0</v>
      </c>
      <c r="Q25" s="64" t="e">
        <f>Satkhira!Q90</f>
        <v>#DIV/0!</v>
      </c>
      <c r="R25" s="2">
        <f>Satkhira!R90</f>
        <v>0</v>
      </c>
    </row>
    <row r="26" spans="1:18" s="3" customFormat="1" x14ac:dyDescent="0.25">
      <c r="A26" s="18">
        <v>19</v>
      </c>
      <c r="B26" s="4" t="str">
        <f>Satkhira!B91</f>
        <v>287825158-Bankal-Bagmari road</v>
      </c>
      <c r="C26" s="2">
        <f>Satkhira!C91</f>
        <v>0</v>
      </c>
      <c r="D26" s="5">
        <f>Satkhira!D91</f>
        <v>0</v>
      </c>
      <c r="E26" s="5">
        <f>Satkhira!E91</f>
        <v>0</v>
      </c>
      <c r="F26" s="22">
        <f>Satkhira!F91</f>
        <v>0</v>
      </c>
      <c r="G26" s="5">
        <f>Satkhira!G91</f>
        <v>0</v>
      </c>
      <c r="H26" s="58">
        <f>Satkhira!H91</f>
        <v>0</v>
      </c>
      <c r="I26" s="61">
        <f>Satkhira!I91</f>
        <v>0</v>
      </c>
      <c r="J26" s="58">
        <f>Satkhira!J91</f>
        <v>0</v>
      </c>
      <c r="K26" s="5">
        <f>Satkhira!K91</f>
        <v>0</v>
      </c>
      <c r="L26" s="64">
        <f>Satkhira!L91</f>
        <v>0</v>
      </c>
      <c r="M26" s="58">
        <f>Satkhira!M91</f>
        <v>0</v>
      </c>
      <c r="N26" s="5">
        <f>Satkhira!N91</f>
        <v>0</v>
      </c>
      <c r="O26" s="5">
        <f>Satkhira!O91</f>
        <v>0</v>
      </c>
      <c r="P26" s="5">
        <f>Satkhira!P91</f>
        <v>0</v>
      </c>
      <c r="Q26" s="64" t="e">
        <f>Satkhira!Q91</f>
        <v>#DIV/0!</v>
      </c>
      <c r="R26" s="2">
        <f>Satkhira!R91</f>
        <v>0</v>
      </c>
    </row>
    <row r="27" spans="1:18" s="3" customFormat="1" ht="28.5" x14ac:dyDescent="0.25">
      <c r="A27" s="18">
        <v>20</v>
      </c>
      <c r="B27" s="4" t="str">
        <f>Satkhira!B92</f>
        <v>287825107-Goalpota Hatkhola to Kamardangi Sluice Gate road.</v>
      </c>
      <c r="C27" s="2">
        <f>Satkhira!C92</f>
        <v>0</v>
      </c>
      <c r="D27" s="5">
        <f>Satkhira!D92</f>
        <v>0</v>
      </c>
      <c r="E27" s="5">
        <f>Satkhira!E92</f>
        <v>0</v>
      </c>
      <c r="F27" s="22">
        <f>Satkhira!F92</f>
        <v>0</v>
      </c>
      <c r="G27" s="5">
        <f>Satkhira!G92</f>
        <v>0</v>
      </c>
      <c r="H27" s="58">
        <f>Satkhira!H92</f>
        <v>0</v>
      </c>
      <c r="I27" s="61">
        <f>Satkhira!I92</f>
        <v>0</v>
      </c>
      <c r="J27" s="58">
        <f>Satkhira!J92</f>
        <v>0</v>
      </c>
      <c r="K27" s="5">
        <f>Satkhira!K92</f>
        <v>0</v>
      </c>
      <c r="L27" s="64">
        <f>Satkhira!L92</f>
        <v>0</v>
      </c>
      <c r="M27" s="58">
        <f>Satkhira!M92</f>
        <v>0</v>
      </c>
      <c r="N27" s="5">
        <f>Satkhira!N92</f>
        <v>0</v>
      </c>
      <c r="O27" s="5">
        <f>Satkhira!O92</f>
        <v>0</v>
      </c>
      <c r="P27" s="5">
        <f>Satkhira!P92</f>
        <v>0</v>
      </c>
      <c r="Q27" s="64" t="e">
        <f>Satkhira!Q92</f>
        <v>#DIV/0!</v>
      </c>
      <c r="R27" s="2">
        <f>Satkhira!R92</f>
        <v>0</v>
      </c>
    </row>
    <row r="28" spans="1:18" s="3" customFormat="1" ht="28.5" x14ac:dyDescent="0.25">
      <c r="A28" s="18">
        <v>21</v>
      </c>
      <c r="B28" s="4" t="str">
        <f>Satkhira!B93</f>
        <v>287824028-Brahmmorajpur Bazar to Ellarchor Pucca road via Mallekpara road.</v>
      </c>
      <c r="C28" s="2">
        <f>Satkhira!C93</f>
        <v>0</v>
      </c>
      <c r="D28" s="5">
        <f>Satkhira!D93</f>
        <v>0</v>
      </c>
      <c r="E28" s="5">
        <f>Satkhira!E93</f>
        <v>0</v>
      </c>
      <c r="F28" s="22">
        <f>Satkhira!F93</f>
        <v>0</v>
      </c>
      <c r="G28" s="5">
        <f>Satkhira!G93</f>
        <v>0</v>
      </c>
      <c r="H28" s="58">
        <f>Satkhira!H93</f>
        <v>0</v>
      </c>
      <c r="I28" s="61">
        <f>Satkhira!I93</f>
        <v>0</v>
      </c>
      <c r="J28" s="58">
        <f>Satkhira!J93</f>
        <v>0</v>
      </c>
      <c r="K28" s="5">
        <f>Satkhira!K93</f>
        <v>0</v>
      </c>
      <c r="L28" s="64">
        <f>Satkhira!L93</f>
        <v>0</v>
      </c>
      <c r="M28" s="58">
        <f>Satkhira!M93</f>
        <v>0</v>
      </c>
      <c r="N28" s="5">
        <f>Satkhira!N93</f>
        <v>0</v>
      </c>
      <c r="O28" s="5">
        <f>Satkhira!O93</f>
        <v>0</v>
      </c>
      <c r="P28" s="5">
        <f>Satkhira!P93</f>
        <v>0</v>
      </c>
      <c r="Q28" s="64" t="e">
        <f>Satkhira!Q93</f>
        <v>#DIV/0!</v>
      </c>
      <c r="R28" s="2">
        <f>Satkhira!R93</f>
        <v>0</v>
      </c>
    </row>
    <row r="29" spans="1:18" s="3" customFormat="1" ht="28.5" x14ac:dyDescent="0.25">
      <c r="A29" s="18">
        <v>22</v>
      </c>
      <c r="B29" s="4" t="str">
        <f>Satkhira!B94</f>
        <v>287824054-R&amp;H poraton Satkhitra Machkhola road.</v>
      </c>
      <c r="C29" s="2">
        <f>Satkhira!C94</f>
        <v>0</v>
      </c>
      <c r="D29" s="5">
        <f>Satkhira!D94</f>
        <v>0</v>
      </c>
      <c r="E29" s="5">
        <f>Satkhira!E94</f>
        <v>0</v>
      </c>
      <c r="F29" s="22">
        <f>Satkhira!F94</f>
        <v>0</v>
      </c>
      <c r="G29" s="5">
        <f>Satkhira!G94</f>
        <v>0</v>
      </c>
      <c r="H29" s="58">
        <f>Satkhira!H94</f>
        <v>0</v>
      </c>
      <c r="I29" s="61">
        <f>Satkhira!I94</f>
        <v>0</v>
      </c>
      <c r="J29" s="58">
        <f>Satkhira!J94</f>
        <v>0</v>
      </c>
      <c r="K29" s="5">
        <f>Satkhira!K94</f>
        <v>0</v>
      </c>
      <c r="L29" s="64">
        <f>Satkhira!L94</f>
        <v>0</v>
      </c>
      <c r="M29" s="58">
        <f>Satkhira!M94</f>
        <v>0</v>
      </c>
      <c r="N29" s="5">
        <f>Satkhira!N94</f>
        <v>0</v>
      </c>
      <c r="O29" s="5">
        <f>Satkhira!O94</f>
        <v>0</v>
      </c>
      <c r="P29" s="5">
        <f>Satkhira!P94</f>
        <v>0</v>
      </c>
      <c r="Q29" s="64" t="e">
        <f>Satkhira!Q94</f>
        <v>#DIV/0!</v>
      </c>
      <c r="R29" s="2">
        <f>Satkhira!R94</f>
        <v>0</v>
      </c>
    </row>
    <row r="30" spans="1:18" s="21" customFormat="1" ht="25.5" customHeight="1" x14ac:dyDescent="0.25">
      <c r="A30" s="130" t="s">
        <v>12</v>
      </c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</row>
    <row r="31" spans="1:18" s="3" customFormat="1" ht="28.5" x14ac:dyDescent="0.25">
      <c r="A31" s="2">
        <v>23</v>
      </c>
      <c r="B31" s="4" t="str">
        <f>Satkhira!B224</f>
        <v>287824005-Matiadanga Khaya ghat-Khariadanga Road.</v>
      </c>
      <c r="C31" s="2">
        <f>Satkhira!C224</f>
        <v>0</v>
      </c>
      <c r="D31" s="5">
        <f>Satkhira!D224</f>
        <v>0</v>
      </c>
      <c r="E31" s="5">
        <f>Satkhira!E224</f>
        <v>0</v>
      </c>
      <c r="F31" s="22">
        <f>Satkhira!F224</f>
        <v>0</v>
      </c>
      <c r="G31" s="5">
        <f>Satkhira!G224</f>
        <v>0</v>
      </c>
      <c r="H31" s="58">
        <f>Satkhira!H224</f>
        <v>0</v>
      </c>
      <c r="I31" s="61">
        <f>Satkhira!I224</f>
        <v>0</v>
      </c>
      <c r="J31" s="58">
        <f>Satkhira!J224</f>
        <v>0</v>
      </c>
      <c r="K31" s="5">
        <f>Satkhira!K224</f>
        <v>0</v>
      </c>
      <c r="L31" s="64">
        <f>Satkhira!L224</f>
        <v>0</v>
      </c>
      <c r="M31" s="58">
        <f>Satkhira!M224</f>
        <v>0</v>
      </c>
      <c r="N31" s="5">
        <f>Satkhira!N224</f>
        <v>0</v>
      </c>
      <c r="O31" s="5">
        <f>Satkhira!O224</f>
        <v>0</v>
      </c>
      <c r="P31" s="5">
        <f>Satkhira!P224</f>
        <v>0</v>
      </c>
      <c r="Q31" s="64" t="e">
        <f>Satkhira!Q224</f>
        <v>#DIV/0!</v>
      </c>
      <c r="R31" s="2">
        <f>Satkhira!R224</f>
        <v>0</v>
      </c>
    </row>
    <row r="32" spans="1:18" s="3" customFormat="1" x14ac:dyDescent="0.25">
      <c r="A32" s="2">
        <v>24</v>
      </c>
      <c r="B32" s="4" t="str">
        <f>Satkhira!B225</f>
        <v>287824008-Ghona-Vharukhali Sluice gate Road.</v>
      </c>
      <c r="C32" s="2">
        <f>Satkhira!C225</f>
        <v>0</v>
      </c>
      <c r="D32" s="5">
        <f>Satkhira!D225</f>
        <v>0</v>
      </c>
      <c r="E32" s="5">
        <f>Satkhira!E225</f>
        <v>0</v>
      </c>
      <c r="F32" s="22">
        <f>Satkhira!F225</f>
        <v>0</v>
      </c>
      <c r="G32" s="5">
        <f>Satkhira!G225</f>
        <v>0</v>
      </c>
      <c r="H32" s="58">
        <f>Satkhira!H225</f>
        <v>0</v>
      </c>
      <c r="I32" s="61">
        <f>Satkhira!I225</f>
        <v>0</v>
      </c>
      <c r="J32" s="58">
        <f>Satkhira!J225</f>
        <v>0</v>
      </c>
      <c r="K32" s="5">
        <f>Satkhira!K225</f>
        <v>0</v>
      </c>
      <c r="L32" s="64">
        <f>Satkhira!L225</f>
        <v>0</v>
      </c>
      <c r="M32" s="58">
        <f>Satkhira!M225</f>
        <v>0</v>
      </c>
      <c r="N32" s="5">
        <f>Satkhira!N225</f>
        <v>0</v>
      </c>
      <c r="O32" s="5">
        <f>Satkhira!O225</f>
        <v>0</v>
      </c>
      <c r="P32" s="5">
        <f>Satkhira!P225</f>
        <v>0</v>
      </c>
      <c r="Q32" s="64" t="e">
        <f>Satkhira!Q225</f>
        <v>#DIV/0!</v>
      </c>
      <c r="R32" s="2">
        <f>Satkhira!R225</f>
        <v>0</v>
      </c>
    </row>
    <row r="33" spans="1:18" s="3" customFormat="1" ht="28.5" x14ac:dyDescent="0.25">
      <c r="A33" s="2">
        <v>25</v>
      </c>
      <c r="B33" s="4" t="str">
        <f>Satkhira!B226</f>
        <v>287824011-Ghona BOP-Gazipur Golam Ali House Road.</v>
      </c>
      <c r="C33" s="2">
        <f>Satkhira!C226</f>
        <v>0</v>
      </c>
      <c r="D33" s="5">
        <f>Satkhira!D226</f>
        <v>0</v>
      </c>
      <c r="E33" s="5">
        <f>Satkhira!E226</f>
        <v>0</v>
      </c>
      <c r="F33" s="22">
        <f>Satkhira!F226</f>
        <v>0</v>
      </c>
      <c r="G33" s="5">
        <f>Satkhira!G226</f>
        <v>0</v>
      </c>
      <c r="H33" s="58">
        <f>Satkhira!H226</f>
        <v>0</v>
      </c>
      <c r="I33" s="61">
        <f>Satkhira!I226</f>
        <v>0</v>
      </c>
      <c r="J33" s="58">
        <f>Satkhira!J226</f>
        <v>0</v>
      </c>
      <c r="K33" s="5">
        <f>Satkhira!K226</f>
        <v>0</v>
      </c>
      <c r="L33" s="64">
        <f>Satkhira!L226</f>
        <v>0</v>
      </c>
      <c r="M33" s="58">
        <f>Satkhira!M226</f>
        <v>0</v>
      </c>
      <c r="N33" s="5">
        <f>Satkhira!N226</f>
        <v>0</v>
      </c>
      <c r="O33" s="5">
        <f>Satkhira!O226</f>
        <v>0</v>
      </c>
      <c r="P33" s="5">
        <f>Satkhira!P226</f>
        <v>0</v>
      </c>
      <c r="Q33" s="64" t="e">
        <f>Satkhira!Q226</f>
        <v>#DIV/0!</v>
      </c>
      <c r="R33" s="2">
        <f>Satkhira!R226</f>
        <v>0</v>
      </c>
    </row>
    <row r="34" spans="1:18" s="3" customFormat="1" ht="28.5" x14ac:dyDescent="0.25">
      <c r="A34" s="2">
        <v>26</v>
      </c>
      <c r="B34" s="4" t="str">
        <f>Satkhira!B227</f>
        <v>287824003-Dhulihar puraton Bazar Khola more to Damarpota via Kazir house &amp; Bardal Village road</v>
      </c>
      <c r="C34" s="2">
        <f>Satkhira!C227</f>
        <v>0</v>
      </c>
      <c r="D34" s="5">
        <f>Satkhira!D227</f>
        <v>0</v>
      </c>
      <c r="E34" s="5">
        <f>Satkhira!E227</f>
        <v>0</v>
      </c>
      <c r="F34" s="22">
        <f>Satkhira!F227</f>
        <v>0</v>
      </c>
      <c r="G34" s="5">
        <f>Satkhira!G227</f>
        <v>0</v>
      </c>
      <c r="H34" s="58">
        <f>Satkhira!H227</f>
        <v>0</v>
      </c>
      <c r="I34" s="61">
        <f>Satkhira!I227</f>
        <v>0</v>
      </c>
      <c r="J34" s="58">
        <f>Satkhira!J227</f>
        <v>0</v>
      </c>
      <c r="K34" s="5">
        <f>Satkhira!K227</f>
        <v>0</v>
      </c>
      <c r="L34" s="64">
        <f>Satkhira!L227</f>
        <v>0</v>
      </c>
      <c r="M34" s="58">
        <f>Satkhira!M227</f>
        <v>0</v>
      </c>
      <c r="N34" s="5">
        <f>Satkhira!N227</f>
        <v>0</v>
      </c>
      <c r="O34" s="5">
        <f>Satkhira!O227</f>
        <v>0</v>
      </c>
      <c r="P34" s="5">
        <f>Satkhira!P227</f>
        <v>0</v>
      </c>
      <c r="Q34" s="64" t="e">
        <f>Satkhira!Q227</f>
        <v>#DIV/0!</v>
      </c>
      <c r="R34" s="2">
        <f>Satkhira!R227</f>
        <v>0</v>
      </c>
    </row>
    <row r="35" spans="1:18" s="3" customFormat="1" x14ac:dyDescent="0.25">
      <c r="A35" s="2">
        <v>27</v>
      </c>
      <c r="B35" s="4" t="str">
        <f>Satkhira!B228</f>
        <v>287824007-Vatpara-Gharchala P/School Road</v>
      </c>
      <c r="C35" s="2">
        <f>Satkhira!C228</f>
        <v>0</v>
      </c>
      <c r="D35" s="5">
        <f>Satkhira!D228</f>
        <v>0</v>
      </c>
      <c r="E35" s="5">
        <f>Satkhira!E228</f>
        <v>0</v>
      </c>
      <c r="F35" s="22">
        <f>Satkhira!F228</f>
        <v>0</v>
      </c>
      <c r="G35" s="5">
        <f>Satkhira!G228</f>
        <v>0</v>
      </c>
      <c r="H35" s="58">
        <f>Satkhira!H228</f>
        <v>0</v>
      </c>
      <c r="I35" s="61">
        <f>Satkhira!I228</f>
        <v>0</v>
      </c>
      <c r="J35" s="58">
        <f>Satkhira!J228</f>
        <v>0</v>
      </c>
      <c r="K35" s="5">
        <f>Satkhira!K228</f>
        <v>0</v>
      </c>
      <c r="L35" s="64">
        <f>Satkhira!L228</f>
        <v>0</v>
      </c>
      <c r="M35" s="58">
        <f>Satkhira!M228</f>
        <v>0</v>
      </c>
      <c r="N35" s="5">
        <f>Satkhira!N228</f>
        <v>0</v>
      </c>
      <c r="O35" s="5">
        <f>Satkhira!O228</f>
        <v>0</v>
      </c>
      <c r="P35" s="5">
        <f>Satkhira!P228</f>
        <v>0</v>
      </c>
      <c r="Q35" s="64" t="e">
        <f>Satkhira!Q228</f>
        <v>#DIV/0!</v>
      </c>
      <c r="R35" s="2">
        <f>Satkhira!R228</f>
        <v>0</v>
      </c>
    </row>
    <row r="36" spans="1:18" s="3" customFormat="1" ht="28.5" x14ac:dyDescent="0.25">
      <c r="A36" s="2">
        <v>28</v>
      </c>
      <c r="B36" s="4" t="str">
        <f>Satkhira!B229</f>
        <v>287824010-Chandpur bazar-Kulpota WAPDA Embt. Road</v>
      </c>
      <c r="C36" s="2">
        <f>Satkhira!C229</f>
        <v>0</v>
      </c>
      <c r="D36" s="5">
        <f>Satkhira!D229</f>
        <v>0</v>
      </c>
      <c r="E36" s="5">
        <f>Satkhira!E229</f>
        <v>0</v>
      </c>
      <c r="F36" s="22">
        <f>Satkhira!F229</f>
        <v>0</v>
      </c>
      <c r="G36" s="5">
        <f>Satkhira!G229</f>
        <v>0</v>
      </c>
      <c r="H36" s="58">
        <f>Satkhira!H229</f>
        <v>0</v>
      </c>
      <c r="I36" s="61">
        <f>Satkhira!I229</f>
        <v>0</v>
      </c>
      <c r="J36" s="58">
        <f>Satkhira!J229</f>
        <v>0</v>
      </c>
      <c r="K36" s="5">
        <f>Satkhira!K229</f>
        <v>0</v>
      </c>
      <c r="L36" s="64">
        <f>Satkhira!L229</f>
        <v>0</v>
      </c>
      <c r="M36" s="58">
        <f>Satkhira!M229</f>
        <v>0</v>
      </c>
      <c r="N36" s="5">
        <f>Satkhira!N229</f>
        <v>0</v>
      </c>
      <c r="O36" s="5">
        <f>Satkhira!O229</f>
        <v>0</v>
      </c>
      <c r="P36" s="5">
        <f>Satkhira!P229</f>
        <v>0</v>
      </c>
      <c r="Q36" s="64" t="e">
        <f>Satkhira!Q229</f>
        <v>#DIV/0!</v>
      </c>
      <c r="R36" s="2">
        <f>Satkhira!R229</f>
        <v>0</v>
      </c>
    </row>
    <row r="37" spans="1:18" s="3" customFormat="1" ht="28.5" x14ac:dyDescent="0.25">
      <c r="A37" s="2">
        <v>29</v>
      </c>
      <c r="B37" s="4" t="str">
        <f>Satkhira!B230</f>
        <v>287824016-Kumorpur R&amp;H-Kumorpur WDB EMB Road.</v>
      </c>
      <c r="C37" s="2">
        <f>Satkhira!C230</f>
        <v>0</v>
      </c>
      <c r="D37" s="5">
        <f>Satkhira!D230</f>
        <v>0</v>
      </c>
      <c r="E37" s="5">
        <f>Satkhira!E230</f>
        <v>0</v>
      </c>
      <c r="F37" s="22">
        <f>Satkhira!F230</f>
        <v>0</v>
      </c>
      <c r="G37" s="5">
        <f>Satkhira!G230</f>
        <v>0</v>
      </c>
      <c r="H37" s="58">
        <f>Satkhira!H230</f>
        <v>0</v>
      </c>
      <c r="I37" s="61">
        <f>Satkhira!I230</f>
        <v>0</v>
      </c>
      <c r="J37" s="58">
        <f>Satkhira!J230</f>
        <v>0</v>
      </c>
      <c r="K37" s="5">
        <f>Satkhira!K230</f>
        <v>0</v>
      </c>
      <c r="L37" s="64">
        <f>Satkhira!L230</f>
        <v>0</v>
      </c>
      <c r="M37" s="58">
        <f>Satkhira!M230</f>
        <v>0</v>
      </c>
      <c r="N37" s="5">
        <f>Satkhira!N230</f>
        <v>0</v>
      </c>
      <c r="O37" s="5">
        <f>Satkhira!O230</f>
        <v>0</v>
      </c>
      <c r="P37" s="5">
        <f>Satkhira!P230</f>
        <v>0</v>
      </c>
      <c r="Q37" s="64" t="e">
        <f>Satkhira!Q230</f>
        <v>#DIV/0!</v>
      </c>
      <c r="R37" s="2">
        <f>Satkhira!R230</f>
        <v>0</v>
      </c>
    </row>
    <row r="38" spans="1:18" s="3" customFormat="1" ht="28.5" x14ac:dyDescent="0.25">
      <c r="A38" s="2">
        <v>30</v>
      </c>
      <c r="B38" s="4" t="str">
        <f>Satkhira!B231</f>
        <v>287825041-Nehalpur WDB Emb. to Jugipota (Sukdebpur) Road.</v>
      </c>
      <c r="C38" s="2">
        <f>Satkhira!C231</f>
        <v>0</v>
      </c>
      <c r="D38" s="5">
        <f>Satkhira!D231</f>
        <v>0</v>
      </c>
      <c r="E38" s="5">
        <f>Satkhira!E231</f>
        <v>0</v>
      </c>
      <c r="F38" s="22">
        <f>Satkhira!F231</f>
        <v>0</v>
      </c>
      <c r="G38" s="5">
        <f>Satkhira!G231</f>
        <v>0</v>
      </c>
      <c r="H38" s="58">
        <f>Satkhira!H231</f>
        <v>0</v>
      </c>
      <c r="I38" s="61">
        <f>Satkhira!I231</f>
        <v>0</v>
      </c>
      <c r="J38" s="58">
        <f>Satkhira!J231</f>
        <v>0</v>
      </c>
      <c r="K38" s="5">
        <f>Satkhira!K231</f>
        <v>0</v>
      </c>
      <c r="L38" s="64">
        <f>Satkhira!L231</f>
        <v>0</v>
      </c>
      <c r="M38" s="58">
        <f>Satkhira!M231</f>
        <v>0</v>
      </c>
      <c r="N38" s="5">
        <f>Satkhira!N231</f>
        <v>0</v>
      </c>
      <c r="O38" s="5">
        <f>Satkhira!O231</f>
        <v>0</v>
      </c>
      <c r="P38" s="5">
        <f>Satkhira!P231</f>
        <v>0</v>
      </c>
      <c r="Q38" s="64" t="e">
        <f>Satkhira!Q231</f>
        <v>#DIV/0!</v>
      </c>
      <c r="R38" s="2">
        <f>Satkhira!R231</f>
        <v>0</v>
      </c>
    </row>
    <row r="39" spans="1:18" s="3" customFormat="1" ht="25.5" customHeight="1" x14ac:dyDescent="0.25">
      <c r="A39" s="135" t="s">
        <v>15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</row>
    <row r="40" spans="1:18" s="3" customFormat="1" ht="85.5" x14ac:dyDescent="0.25">
      <c r="A40" s="2">
        <v>31</v>
      </c>
      <c r="B40" s="4" t="str">
        <f>Satkhira!B254</f>
        <v>287822010-Periodic Maintenance of Rasulpur R&amp;H-Baikari UP via Pairadanga-Aruakhali via Mirgidanga road at Ch. 00-4200m</v>
      </c>
      <c r="C40" s="2" t="str">
        <f>Satkhira!C254</f>
        <v>KDRIDP/Sat/ M-01/2017-18</v>
      </c>
      <c r="D40" s="20">
        <f>Satkhira!D254</f>
        <v>4.2</v>
      </c>
      <c r="E40" s="20">
        <f>Satkhira!E254</f>
        <v>0</v>
      </c>
      <c r="F40" s="23">
        <f>Satkhira!F254</f>
        <v>0</v>
      </c>
      <c r="G40" s="20">
        <f>Satkhira!G254</f>
        <v>105.51</v>
      </c>
      <c r="H40" s="45">
        <f>Satkhira!H254</f>
        <v>43237</v>
      </c>
      <c r="I40" s="49" t="str">
        <f>Satkhira!I254</f>
        <v>Md. Ashraful Kabir Khokun, Katia, Satkhira</v>
      </c>
      <c r="J40" s="45">
        <f>Satkhira!J254</f>
        <v>0</v>
      </c>
      <c r="K40" s="20">
        <f>Satkhira!K254</f>
        <v>110.785</v>
      </c>
      <c r="L40" s="53">
        <f>Satkhira!L254</f>
        <v>0</v>
      </c>
      <c r="M40" s="45">
        <f>Satkhira!M254</f>
        <v>0</v>
      </c>
      <c r="N40" s="20">
        <f>Satkhira!N254</f>
        <v>0</v>
      </c>
      <c r="O40" s="20">
        <f>Satkhira!O254</f>
        <v>0</v>
      </c>
      <c r="P40" s="20">
        <f>Satkhira!P254</f>
        <v>0</v>
      </c>
      <c r="Q40" s="53">
        <f>Satkhira!Q254</f>
        <v>0</v>
      </c>
      <c r="R40" s="2">
        <f>Satkhira!R254</f>
        <v>0</v>
      </c>
    </row>
    <row r="41" spans="1:18" ht="28.5" x14ac:dyDescent="0.25">
      <c r="A41" s="2">
        <v>32</v>
      </c>
      <c r="B41" s="4" t="str">
        <f>Satkhira!B255</f>
        <v>287823010-Mahamudpur Bazar -Abaderhat via Jaghanathpur Road.</v>
      </c>
      <c r="C41" s="2">
        <f>Satkhira!C255</f>
        <v>0</v>
      </c>
      <c r="D41" s="20">
        <f>Satkhira!D255</f>
        <v>0</v>
      </c>
      <c r="E41" s="20">
        <f>Satkhira!E255</f>
        <v>0</v>
      </c>
      <c r="F41" s="23">
        <f>Satkhira!F255</f>
        <v>0</v>
      </c>
      <c r="G41" s="20">
        <f>Satkhira!G255</f>
        <v>0</v>
      </c>
      <c r="H41" s="45">
        <f>Satkhira!H255</f>
        <v>0</v>
      </c>
      <c r="I41" s="49">
        <f>Satkhira!I255</f>
        <v>0</v>
      </c>
      <c r="J41" s="45">
        <f>Satkhira!J255</f>
        <v>0</v>
      </c>
      <c r="K41" s="20">
        <f>Satkhira!K255</f>
        <v>0</v>
      </c>
      <c r="L41" s="53">
        <f>Satkhira!L255</f>
        <v>0</v>
      </c>
      <c r="M41" s="45">
        <f>Satkhira!M255</f>
        <v>0</v>
      </c>
      <c r="N41" s="20">
        <f>Satkhira!N255</f>
        <v>0</v>
      </c>
      <c r="O41" s="20">
        <f>Satkhira!O255</f>
        <v>0</v>
      </c>
      <c r="P41" s="20">
        <f>Satkhira!P255</f>
        <v>0</v>
      </c>
      <c r="Q41" s="53" t="e">
        <f>Satkhira!Q255</f>
        <v>#DIV/0!</v>
      </c>
      <c r="R41" s="2">
        <f>Satkhira!R255</f>
        <v>0</v>
      </c>
    </row>
    <row r="42" spans="1:18" ht="71.25" x14ac:dyDescent="0.25">
      <c r="A42" s="2">
        <v>33</v>
      </c>
      <c r="B42" s="4" t="str">
        <f>Satkhira!B256</f>
        <v>287823024-Periodic Maintenance of Kulia Sreerampur Chubaria-Bhamra road at Ch. 00-1000m</v>
      </c>
      <c r="C42" s="2" t="str">
        <f>Satkhira!C256</f>
        <v>KDRIDP/Sat/ M-03/2017-18</v>
      </c>
      <c r="D42" s="20">
        <f>Satkhira!D256</f>
        <v>1</v>
      </c>
      <c r="E42" s="20">
        <f>Satkhira!E256</f>
        <v>0</v>
      </c>
      <c r="F42" s="23">
        <f>Satkhira!F256</f>
        <v>0</v>
      </c>
      <c r="G42" s="20">
        <f>Satkhira!G256</f>
        <v>20.34</v>
      </c>
      <c r="H42" s="45">
        <f>Satkhira!H256</f>
        <v>43237</v>
      </c>
      <c r="I42" s="49" t="str">
        <f>Satkhira!I256</f>
        <v>S.M. Shawkat Hossain, Katia, Satkhira</v>
      </c>
      <c r="J42" s="45">
        <f>Satkhira!J256</f>
        <v>0</v>
      </c>
      <c r="K42" s="20">
        <f>Satkhira!K256</f>
        <v>21.35</v>
      </c>
      <c r="L42" s="53">
        <f>Satkhira!L256</f>
        <v>0</v>
      </c>
      <c r="M42" s="45">
        <f>Satkhira!M256</f>
        <v>0</v>
      </c>
      <c r="N42" s="20">
        <f>Satkhira!N256</f>
        <v>0</v>
      </c>
      <c r="O42" s="20">
        <f>Satkhira!O256</f>
        <v>0</v>
      </c>
      <c r="P42" s="20">
        <f>Satkhira!P256</f>
        <v>0</v>
      </c>
      <c r="Q42" s="53">
        <f>Satkhira!Q256</f>
        <v>0</v>
      </c>
      <c r="R42" s="2">
        <f>Satkhira!R256</f>
        <v>0</v>
      </c>
    </row>
    <row r="43" spans="1:18" ht="28.5" x14ac:dyDescent="0.25">
      <c r="A43" s="2">
        <v>34</v>
      </c>
      <c r="B43" s="4" t="str">
        <f>Satkhira!B257</f>
        <v>287824001-Padma Sakra UP office-Sakra Sluice gate Road.</v>
      </c>
      <c r="C43" s="2">
        <f>Satkhira!C257</f>
        <v>0</v>
      </c>
      <c r="D43" s="20">
        <f>Satkhira!D257</f>
        <v>0</v>
      </c>
      <c r="E43" s="20">
        <f>Satkhira!E257</f>
        <v>0</v>
      </c>
      <c r="F43" s="23">
        <f>Satkhira!F257</f>
        <v>0</v>
      </c>
      <c r="G43" s="20">
        <f>Satkhira!G257</f>
        <v>0</v>
      </c>
      <c r="H43" s="45">
        <f>Satkhira!H257</f>
        <v>0</v>
      </c>
      <c r="I43" s="49">
        <f>Satkhira!I257</f>
        <v>0</v>
      </c>
      <c r="J43" s="45">
        <f>Satkhira!J257</f>
        <v>0</v>
      </c>
      <c r="K43" s="20">
        <f>Satkhira!K257</f>
        <v>0</v>
      </c>
      <c r="L43" s="53">
        <f>Satkhira!L257</f>
        <v>0</v>
      </c>
      <c r="M43" s="45">
        <f>Satkhira!M257</f>
        <v>0</v>
      </c>
      <c r="N43" s="20">
        <f>Satkhira!N257</f>
        <v>0</v>
      </c>
      <c r="O43" s="20">
        <f>Satkhira!O257</f>
        <v>0</v>
      </c>
      <c r="P43" s="20">
        <f>Satkhira!P257</f>
        <v>0</v>
      </c>
      <c r="Q43" s="53" t="e">
        <f>Satkhira!Q257</f>
        <v>#DIV/0!</v>
      </c>
      <c r="R43" s="2">
        <f>Satkhira!R257</f>
        <v>0</v>
      </c>
    </row>
    <row r="44" spans="1:18" ht="28.5" x14ac:dyDescent="0.25">
      <c r="A44" s="2">
        <v>35</v>
      </c>
      <c r="B44" s="4" t="str">
        <f>Satkhira!B258</f>
        <v>287824004-Bansdah UP Office-Kawandanga Road</v>
      </c>
      <c r="C44" s="2">
        <f>Satkhira!C258</f>
        <v>0</v>
      </c>
      <c r="D44" s="20">
        <f>Satkhira!D258</f>
        <v>0</v>
      </c>
      <c r="E44" s="20">
        <f>Satkhira!E258</f>
        <v>0</v>
      </c>
      <c r="F44" s="23">
        <f>Satkhira!F258</f>
        <v>0</v>
      </c>
      <c r="G44" s="20">
        <f>Satkhira!G258</f>
        <v>0</v>
      </c>
      <c r="H44" s="45">
        <f>Satkhira!H258</f>
        <v>0</v>
      </c>
      <c r="I44" s="49">
        <f>Satkhira!I258</f>
        <v>0</v>
      </c>
      <c r="J44" s="45">
        <f>Satkhira!J258</f>
        <v>0</v>
      </c>
      <c r="K44" s="20">
        <f>Satkhira!K258</f>
        <v>0</v>
      </c>
      <c r="L44" s="53">
        <f>Satkhira!L258</f>
        <v>0</v>
      </c>
      <c r="M44" s="45">
        <f>Satkhira!M258</f>
        <v>0</v>
      </c>
      <c r="N44" s="20">
        <f>Satkhira!N258</f>
        <v>0</v>
      </c>
      <c r="O44" s="20">
        <f>Satkhira!O258</f>
        <v>0</v>
      </c>
      <c r="P44" s="20">
        <f>Satkhira!P258</f>
        <v>0</v>
      </c>
      <c r="Q44" s="53" t="e">
        <f>Satkhira!Q258</f>
        <v>#DIV/0!</v>
      </c>
      <c r="R44" s="2">
        <f>Satkhira!R258</f>
        <v>0</v>
      </c>
    </row>
    <row r="45" spans="1:18" x14ac:dyDescent="0.25">
      <c r="A45" s="2">
        <v>36</v>
      </c>
      <c r="B45" s="4" t="str">
        <f>Satkhira!B259</f>
        <v>287824006-Binerpota bridge-Rajnagore Road.</v>
      </c>
      <c r="C45" s="2">
        <f>Satkhira!C259</f>
        <v>0</v>
      </c>
      <c r="D45" s="20">
        <f>Satkhira!D259</f>
        <v>0</v>
      </c>
      <c r="E45" s="20">
        <f>Satkhira!E259</f>
        <v>0</v>
      </c>
      <c r="F45" s="23">
        <f>Satkhira!F259</f>
        <v>0</v>
      </c>
      <c r="G45" s="20">
        <f>Satkhira!G259</f>
        <v>0</v>
      </c>
      <c r="H45" s="45">
        <f>Satkhira!H259</f>
        <v>0</v>
      </c>
      <c r="I45" s="49">
        <f>Satkhira!I259</f>
        <v>0</v>
      </c>
      <c r="J45" s="45">
        <f>Satkhira!J259</f>
        <v>0</v>
      </c>
      <c r="K45" s="20">
        <f>Satkhira!K259</f>
        <v>0</v>
      </c>
      <c r="L45" s="53">
        <f>Satkhira!L259</f>
        <v>0</v>
      </c>
      <c r="M45" s="45">
        <f>Satkhira!M259</f>
        <v>0</v>
      </c>
      <c r="N45" s="20">
        <f>Satkhira!N259</f>
        <v>0</v>
      </c>
      <c r="O45" s="20">
        <f>Satkhira!O259</f>
        <v>0</v>
      </c>
      <c r="P45" s="20">
        <f>Satkhira!P259</f>
        <v>0</v>
      </c>
      <c r="Q45" s="53" t="e">
        <f>Satkhira!Q259</f>
        <v>#DIV/0!</v>
      </c>
      <c r="R45" s="2">
        <f>Satkhira!R259</f>
        <v>0</v>
      </c>
    </row>
    <row r="46" spans="1:18" ht="28.5" x14ac:dyDescent="0.25">
      <c r="A46" s="2">
        <v>37</v>
      </c>
      <c r="B46" s="4" t="str">
        <f>Satkhira!B260</f>
        <v>287824012-Puraton Satkhira R&amp;H hat-Gobindopur Bazar Road via jiala</v>
      </c>
      <c r="C46" s="2">
        <f>Satkhira!C260</f>
        <v>0</v>
      </c>
      <c r="D46" s="20">
        <f>Satkhira!D260</f>
        <v>0</v>
      </c>
      <c r="E46" s="20">
        <f>Satkhira!E260</f>
        <v>0</v>
      </c>
      <c r="F46" s="23">
        <f>Satkhira!F260</f>
        <v>0</v>
      </c>
      <c r="G46" s="20">
        <f>Satkhira!G260</f>
        <v>0</v>
      </c>
      <c r="H46" s="45">
        <f>Satkhira!H260</f>
        <v>0</v>
      </c>
      <c r="I46" s="49">
        <f>Satkhira!I260</f>
        <v>0</v>
      </c>
      <c r="J46" s="45">
        <f>Satkhira!J260</f>
        <v>0</v>
      </c>
      <c r="K46" s="20">
        <f>Satkhira!K260</f>
        <v>0</v>
      </c>
      <c r="L46" s="53">
        <f>Satkhira!L260</f>
        <v>0</v>
      </c>
      <c r="M46" s="45">
        <f>Satkhira!M260</f>
        <v>0</v>
      </c>
      <c r="N46" s="20">
        <f>Satkhira!N260</f>
        <v>0</v>
      </c>
      <c r="O46" s="20">
        <f>Satkhira!O260</f>
        <v>0</v>
      </c>
      <c r="P46" s="20">
        <f>Satkhira!P260</f>
        <v>0</v>
      </c>
      <c r="Q46" s="53" t="e">
        <f>Satkhira!Q260</f>
        <v>#DIV/0!</v>
      </c>
      <c r="R46" s="2">
        <f>Satkhira!R260</f>
        <v>0</v>
      </c>
    </row>
    <row r="47" spans="1:18" ht="57" x14ac:dyDescent="0.25">
      <c r="A47" s="2">
        <v>38</v>
      </c>
      <c r="B47" s="4" t="str">
        <f>Satkhira!B261</f>
        <v>287824032-Periodic Maintenance of Shaighoria R&amp;H-Akhrakhola Bazar via Satianatala &amp; Battala More road at Ch. 00-2752m</v>
      </c>
      <c r="C47" s="2" t="str">
        <f>Satkhira!C261</f>
        <v>KDRIDP/Sat/ M-02/2017-18</v>
      </c>
      <c r="D47" s="20">
        <f>Satkhira!D261</f>
        <v>2.7519999999999998</v>
      </c>
      <c r="E47" s="20">
        <f>Satkhira!E261</f>
        <v>0</v>
      </c>
      <c r="F47" s="23">
        <f>Satkhira!F261</f>
        <v>0</v>
      </c>
      <c r="G47" s="20">
        <f>Satkhira!G261</f>
        <v>57.8</v>
      </c>
      <c r="H47" s="45">
        <f>Satkhira!H261</f>
        <v>43237</v>
      </c>
      <c r="I47" s="49" t="str">
        <f>Satkhira!I261</f>
        <v>Santa Mahmud, Kamalnagor, Satkhira</v>
      </c>
      <c r="J47" s="45">
        <f>Satkhira!J261</f>
        <v>0</v>
      </c>
      <c r="K47" s="20">
        <f>Satkhira!K261</f>
        <v>60.11</v>
      </c>
      <c r="L47" s="53">
        <f>Satkhira!L261</f>
        <v>0</v>
      </c>
      <c r="M47" s="45">
        <f>Satkhira!M261</f>
        <v>0</v>
      </c>
      <c r="N47" s="20">
        <f>Satkhira!N261</f>
        <v>0</v>
      </c>
      <c r="O47" s="20">
        <f>Satkhira!O261</f>
        <v>0</v>
      </c>
      <c r="P47" s="20">
        <f>Satkhira!P261</f>
        <v>0</v>
      </c>
      <c r="Q47" s="53">
        <f>Satkhira!Q261</f>
        <v>0</v>
      </c>
      <c r="R47" s="2">
        <f>Satkhira!R261</f>
        <v>0</v>
      </c>
    </row>
    <row r="48" spans="1:18" ht="28.5" x14ac:dyDescent="0.25">
      <c r="A48" s="2">
        <v>39</v>
      </c>
      <c r="B48" s="4" t="str">
        <f>Satkhira!B262</f>
        <v>287824032-Shaighoria R&amp;H-Akhrakhola Bazar via Satiantala &amp; Battala more road.</v>
      </c>
      <c r="C48" s="2">
        <f>Satkhira!C262</f>
        <v>0</v>
      </c>
      <c r="D48" s="20">
        <f>Satkhira!D262</f>
        <v>0</v>
      </c>
      <c r="E48" s="20">
        <f>Satkhira!E262</f>
        <v>0</v>
      </c>
      <c r="F48" s="23">
        <f>Satkhira!F262</f>
        <v>0</v>
      </c>
      <c r="G48" s="20">
        <f>Satkhira!G262</f>
        <v>0</v>
      </c>
      <c r="H48" s="45">
        <f>Satkhira!H262</f>
        <v>0</v>
      </c>
      <c r="I48" s="49">
        <f>Satkhira!I262</f>
        <v>0</v>
      </c>
      <c r="J48" s="45">
        <f>Satkhira!J262</f>
        <v>0</v>
      </c>
      <c r="K48" s="20">
        <f>Satkhira!K262</f>
        <v>0</v>
      </c>
      <c r="L48" s="53">
        <f>Satkhira!L262</f>
        <v>0</v>
      </c>
      <c r="M48" s="45">
        <f>Satkhira!M262</f>
        <v>0</v>
      </c>
      <c r="N48" s="20">
        <f>Satkhira!N262</f>
        <v>0</v>
      </c>
      <c r="O48" s="20">
        <f>Satkhira!O262</f>
        <v>0</v>
      </c>
      <c r="P48" s="20">
        <f>Satkhira!P262</f>
        <v>0</v>
      </c>
      <c r="Q48" s="53" t="e">
        <f>Satkhira!Q262</f>
        <v>#DIV/0!</v>
      </c>
      <c r="R48" s="2">
        <f>Satkhira!R262</f>
        <v>0</v>
      </c>
    </row>
    <row r="49" spans="1:18" x14ac:dyDescent="0.25">
      <c r="A49" s="2">
        <v>40</v>
      </c>
      <c r="B49" s="4" t="str">
        <f>Satkhira!B263</f>
        <v>287824042-Shaighoria R&amp;H-Babulia Bazar Road</v>
      </c>
      <c r="C49" s="2">
        <f>Satkhira!C263</f>
        <v>0</v>
      </c>
      <c r="D49" s="20">
        <f>Satkhira!D263</f>
        <v>0</v>
      </c>
      <c r="E49" s="20">
        <f>Satkhira!E263</f>
        <v>0</v>
      </c>
      <c r="F49" s="23">
        <f>Satkhira!F263</f>
        <v>0</v>
      </c>
      <c r="G49" s="20">
        <f>Satkhira!G263</f>
        <v>0</v>
      </c>
      <c r="H49" s="45">
        <f>Satkhira!H263</f>
        <v>0</v>
      </c>
      <c r="I49" s="49">
        <f>Satkhira!I263</f>
        <v>0</v>
      </c>
      <c r="J49" s="45">
        <f>Satkhira!J263</f>
        <v>0</v>
      </c>
      <c r="K49" s="20">
        <f>Satkhira!K263</f>
        <v>0</v>
      </c>
      <c r="L49" s="53">
        <f>Satkhira!L263</f>
        <v>0</v>
      </c>
      <c r="M49" s="45">
        <f>Satkhira!M263</f>
        <v>0</v>
      </c>
      <c r="N49" s="20">
        <f>Satkhira!N263</f>
        <v>0</v>
      </c>
      <c r="O49" s="20">
        <f>Satkhira!O263</f>
        <v>0</v>
      </c>
      <c r="P49" s="20">
        <f>Satkhira!P263</f>
        <v>0</v>
      </c>
      <c r="Q49" s="53" t="e">
        <f>Satkhira!Q263</f>
        <v>#DIV/0!</v>
      </c>
      <c r="R49" s="2">
        <f>Satkhira!R263</f>
        <v>0</v>
      </c>
    </row>
    <row r="50" spans="1:18" x14ac:dyDescent="0.25">
      <c r="A50" s="2">
        <v>41</v>
      </c>
      <c r="B50" s="4" t="str">
        <f>Satkhira!B264</f>
        <v>287824050-Madabkati-Satani Bazar road</v>
      </c>
      <c r="C50" s="2">
        <f>Satkhira!C264</f>
        <v>0</v>
      </c>
      <c r="D50" s="20">
        <f>Satkhira!D264</f>
        <v>0</v>
      </c>
      <c r="E50" s="20">
        <f>Satkhira!E264</f>
        <v>0</v>
      </c>
      <c r="F50" s="23">
        <f>Satkhira!F264</f>
        <v>0</v>
      </c>
      <c r="G50" s="20">
        <f>Satkhira!G264</f>
        <v>0</v>
      </c>
      <c r="H50" s="45">
        <f>Satkhira!H264</f>
        <v>0</v>
      </c>
      <c r="I50" s="49">
        <f>Satkhira!I264</f>
        <v>0</v>
      </c>
      <c r="J50" s="45">
        <f>Satkhira!J264</f>
        <v>0</v>
      </c>
      <c r="K50" s="20">
        <f>Satkhira!K264</f>
        <v>0</v>
      </c>
      <c r="L50" s="53">
        <f>Satkhira!L264</f>
        <v>0</v>
      </c>
      <c r="M50" s="45">
        <f>Satkhira!M264</f>
        <v>0</v>
      </c>
      <c r="N50" s="20">
        <f>Satkhira!N264</f>
        <v>0</v>
      </c>
      <c r="O50" s="20">
        <f>Satkhira!O264</f>
        <v>0</v>
      </c>
      <c r="P50" s="20">
        <f>Satkhira!P264</f>
        <v>0</v>
      </c>
      <c r="Q50" s="53" t="e">
        <f>Satkhira!Q264</f>
        <v>#DIV/0!</v>
      </c>
      <c r="R50" s="2">
        <f>Satkhira!R264</f>
        <v>0</v>
      </c>
    </row>
    <row r="51" spans="1:18" ht="28.5" x14ac:dyDescent="0.25">
      <c r="A51" s="2">
        <v>42</v>
      </c>
      <c r="B51" s="4" t="str">
        <f>Satkhira!B265</f>
        <v>287825145-Alipur Jangalar Bridge - Nathuar Danga Road via Kulpura Rd</v>
      </c>
      <c r="C51" s="2">
        <f>Satkhira!C265</f>
        <v>0</v>
      </c>
      <c r="D51" s="20">
        <f>Satkhira!D265</f>
        <v>0</v>
      </c>
      <c r="E51" s="20">
        <f>Satkhira!E265</f>
        <v>0</v>
      </c>
      <c r="F51" s="23">
        <f>Satkhira!F265</f>
        <v>0</v>
      </c>
      <c r="G51" s="20">
        <f>Satkhira!G265</f>
        <v>0</v>
      </c>
      <c r="H51" s="45">
        <f>Satkhira!H265</f>
        <v>0</v>
      </c>
      <c r="I51" s="49">
        <f>Satkhira!I265</f>
        <v>0</v>
      </c>
      <c r="J51" s="45">
        <f>Satkhira!J265</f>
        <v>0</v>
      </c>
      <c r="K51" s="20">
        <f>Satkhira!K265</f>
        <v>0</v>
      </c>
      <c r="L51" s="53">
        <f>Satkhira!L265</f>
        <v>0</v>
      </c>
      <c r="M51" s="45">
        <f>Satkhira!M265</f>
        <v>0</v>
      </c>
      <c r="N51" s="20">
        <f>Satkhira!N265</f>
        <v>0</v>
      </c>
      <c r="O51" s="20">
        <f>Satkhira!O265</f>
        <v>0</v>
      </c>
      <c r="P51" s="20">
        <f>Satkhira!P265</f>
        <v>0</v>
      </c>
      <c r="Q51" s="53" t="e">
        <f>Satkhira!Q265</f>
        <v>#DIV/0!</v>
      </c>
      <c r="R51" s="2">
        <f>Satkhira!R265</f>
        <v>0</v>
      </c>
    </row>
    <row r="52" spans="1:18" s="3" customFormat="1" ht="25.5" customHeight="1" x14ac:dyDescent="0.25">
      <c r="A52" s="135" t="s">
        <v>18</v>
      </c>
      <c r="B52" s="135"/>
      <c r="C52" s="135"/>
      <c r="D52" s="135"/>
      <c r="E52" s="135"/>
      <c r="F52" s="135"/>
      <c r="G52" s="135"/>
      <c r="H52" s="135"/>
      <c r="I52" s="135"/>
      <c r="J52" s="135"/>
      <c r="K52" s="135"/>
      <c r="L52" s="135"/>
      <c r="M52" s="135"/>
      <c r="N52" s="135"/>
      <c r="O52" s="135"/>
      <c r="P52" s="135"/>
      <c r="Q52" s="135"/>
      <c r="R52" s="135"/>
    </row>
    <row r="53" spans="1:18" s="3" customFormat="1" ht="15" thickBot="1" x14ac:dyDescent="0.3">
      <c r="A53" s="2">
        <v>43</v>
      </c>
      <c r="B53" s="4" t="str">
        <f>Satkhira!B313</f>
        <v>Tree Plantation</v>
      </c>
      <c r="C53" s="2">
        <f>Satkhira!C313</f>
        <v>0</v>
      </c>
      <c r="D53" s="20">
        <f>Satkhira!D313</f>
        <v>0</v>
      </c>
      <c r="E53" s="20">
        <f>Satkhira!E313</f>
        <v>0</v>
      </c>
      <c r="F53" s="23">
        <f>Satkhira!F313</f>
        <v>0</v>
      </c>
      <c r="G53" s="20">
        <f>Satkhira!G313</f>
        <v>0</v>
      </c>
      <c r="H53" s="45">
        <f>Satkhira!H313</f>
        <v>0</v>
      </c>
      <c r="I53" s="49">
        <f>Satkhira!I313</f>
        <v>0</v>
      </c>
      <c r="J53" s="45">
        <f>Satkhira!J313</f>
        <v>0</v>
      </c>
      <c r="K53" s="20">
        <f>Satkhira!K313</f>
        <v>0</v>
      </c>
      <c r="L53" s="53">
        <f>Satkhira!L313</f>
        <v>0</v>
      </c>
      <c r="M53" s="45">
        <f>Satkhira!M313</f>
        <v>0</v>
      </c>
      <c r="N53" s="20">
        <f>Satkhira!N313</f>
        <v>0</v>
      </c>
      <c r="O53" s="20">
        <f>Satkhira!O313</f>
        <v>0</v>
      </c>
      <c r="P53" s="20">
        <f>Satkhira!P313</f>
        <v>0</v>
      </c>
      <c r="Q53" s="53" t="e">
        <f>Satkhira!Q313</f>
        <v>#DIV/0!</v>
      </c>
      <c r="R53" s="2">
        <f>Satkhira!R313</f>
        <v>0</v>
      </c>
    </row>
    <row r="54" spans="1:18" s="38" customFormat="1" ht="15.75" thickBot="1" x14ac:dyDescent="0.3">
      <c r="A54" s="164" t="s">
        <v>10</v>
      </c>
      <c r="B54" s="165"/>
      <c r="C54" s="44"/>
      <c r="D54" s="35">
        <f>SUM(D7:D53)</f>
        <v>12.067999999999998</v>
      </c>
      <c r="E54" s="35">
        <f>SUM(E7:E53)</f>
        <v>0</v>
      </c>
      <c r="F54" s="36">
        <f>SUM(F7:F53)</f>
        <v>0</v>
      </c>
      <c r="G54" s="35">
        <f>SUM(G7:G53)</f>
        <v>489.76</v>
      </c>
      <c r="H54" s="47"/>
      <c r="I54" s="51"/>
      <c r="J54" s="47"/>
      <c r="K54" s="35">
        <f>SUM(K7:K53)</f>
        <v>192.245</v>
      </c>
      <c r="L54" s="55">
        <f>AVERAGE(L7:L53)</f>
        <v>0</v>
      </c>
      <c r="M54" s="47"/>
      <c r="N54" s="35">
        <f t="shared" ref="N54:P54" si="0">SUM(N7:N53)</f>
        <v>0</v>
      </c>
      <c r="O54" s="35">
        <f t="shared" si="0"/>
        <v>0</v>
      </c>
      <c r="P54" s="35">
        <f t="shared" si="0"/>
        <v>0</v>
      </c>
      <c r="Q54" s="55">
        <f>O54/K54</f>
        <v>0</v>
      </c>
      <c r="R54" s="37"/>
    </row>
  </sheetData>
  <mergeCells count="25">
    <mergeCell ref="Q2:Q4"/>
    <mergeCell ref="N3:N4"/>
    <mergeCell ref="O3:O4"/>
    <mergeCell ref="A54:B54"/>
    <mergeCell ref="A11:R11"/>
    <mergeCell ref="A6:R6"/>
    <mergeCell ref="A52:R52"/>
    <mergeCell ref="A39:R39"/>
    <mergeCell ref="A30:R30"/>
    <mergeCell ref="A1:R1"/>
    <mergeCell ref="P3:P4"/>
    <mergeCell ref="R2:R4"/>
    <mergeCell ref="D3:F3"/>
    <mergeCell ref="G3:G4"/>
    <mergeCell ref="A2:A4"/>
    <mergeCell ref="B2:B4"/>
    <mergeCell ref="D2:G2"/>
    <mergeCell ref="C2:C4"/>
    <mergeCell ref="H2:H4"/>
    <mergeCell ref="I2:I4"/>
    <mergeCell ref="J2:J4"/>
    <mergeCell ref="K2:K4"/>
    <mergeCell ref="L2:L4"/>
    <mergeCell ref="M2:M4"/>
    <mergeCell ref="N2:P2"/>
  </mergeCells>
  <pageMargins left="0" right="0" top="0.74803149606299213" bottom="0.74803149606299213" header="0.31496062992125984" footer="0.31496062992125984"/>
  <pageSetup paperSize="5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6"/>
  <sheetViews>
    <sheetView topLeftCell="E1" zoomScaleNormal="100" zoomScaleSheetLayoutView="100" workbookViewId="0">
      <pane ySplit="5" topLeftCell="A42" activePane="bottomLeft" state="frozen"/>
      <selection pane="bottomLeft" activeCell="H23" sqref="H23:H24"/>
    </sheetView>
  </sheetViews>
  <sheetFormatPr defaultRowHeight="15" x14ac:dyDescent="0.25"/>
  <cols>
    <col min="1" max="1" width="3.7109375" style="16" bestFit="1" customWidth="1"/>
    <col min="2" max="2" width="43.7109375" style="16" customWidth="1"/>
    <col min="3" max="3" width="14.5703125" style="16" customWidth="1"/>
    <col min="4" max="5" width="9.140625" style="16"/>
    <col min="6" max="6" width="5.7109375" style="26" customWidth="1"/>
    <col min="7" max="7" width="9.5703125" style="16" customWidth="1"/>
    <col min="8" max="8" width="12.28515625" style="70" customWidth="1"/>
    <col min="9" max="9" width="13.28515625" style="74" customWidth="1"/>
    <col min="10" max="10" width="11.42578125" style="70" customWidth="1"/>
    <col min="11" max="11" width="13.85546875" style="16" customWidth="1"/>
    <col min="12" max="12" width="11" style="72" customWidth="1"/>
    <col min="13" max="13" width="16.7109375" style="70" customWidth="1"/>
    <col min="14" max="14" width="13.140625" style="16" customWidth="1"/>
    <col min="15" max="15" width="13.42578125" style="16" customWidth="1"/>
    <col min="16" max="16" width="13.140625" style="16" customWidth="1"/>
    <col min="17" max="17" width="11.85546875" style="72" customWidth="1"/>
    <col min="18" max="18" width="14.85546875" style="16" customWidth="1"/>
    <col min="19" max="16384" width="9.140625" style="16"/>
  </cols>
  <sheetData>
    <row r="1" spans="1:22" s="13" customFormat="1" ht="21" customHeight="1" thickBot="1" x14ac:dyDescent="0.3">
      <c r="A1" s="116" t="s">
        <v>28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</row>
    <row r="2" spans="1:22" s="13" customFormat="1" ht="32.25" customHeight="1" thickBot="1" x14ac:dyDescent="0.3">
      <c r="A2" s="151" t="s">
        <v>0</v>
      </c>
      <c r="B2" s="151" t="s">
        <v>1</v>
      </c>
      <c r="C2" s="154" t="s">
        <v>193</v>
      </c>
      <c r="D2" s="145" t="s">
        <v>194</v>
      </c>
      <c r="E2" s="146"/>
      <c r="F2" s="146"/>
      <c r="G2" s="147"/>
      <c r="H2" s="139" t="s">
        <v>195</v>
      </c>
      <c r="I2" s="136" t="s">
        <v>196</v>
      </c>
      <c r="J2" s="139" t="s">
        <v>197</v>
      </c>
      <c r="K2" s="142" t="s">
        <v>198</v>
      </c>
      <c r="L2" s="120" t="s">
        <v>199</v>
      </c>
      <c r="M2" s="139" t="s">
        <v>200</v>
      </c>
      <c r="N2" s="117" t="s">
        <v>201</v>
      </c>
      <c r="O2" s="118"/>
      <c r="P2" s="119"/>
      <c r="Q2" s="120" t="s">
        <v>202</v>
      </c>
      <c r="R2" s="154" t="s">
        <v>9</v>
      </c>
      <c r="S2" s="12"/>
      <c r="T2" s="12"/>
      <c r="U2" s="12"/>
      <c r="V2" s="12"/>
    </row>
    <row r="3" spans="1:22" s="13" customFormat="1" ht="15" customHeight="1" x14ac:dyDescent="0.25">
      <c r="A3" s="152"/>
      <c r="B3" s="152"/>
      <c r="C3" s="155"/>
      <c r="D3" s="150" t="s">
        <v>5</v>
      </c>
      <c r="E3" s="150"/>
      <c r="F3" s="150"/>
      <c r="G3" s="148" t="s">
        <v>6</v>
      </c>
      <c r="H3" s="140"/>
      <c r="I3" s="137"/>
      <c r="J3" s="140"/>
      <c r="K3" s="143"/>
      <c r="L3" s="121"/>
      <c r="M3" s="140"/>
      <c r="N3" s="123" t="s">
        <v>203</v>
      </c>
      <c r="O3" s="123" t="s">
        <v>204</v>
      </c>
      <c r="P3" s="157" t="s">
        <v>205</v>
      </c>
      <c r="Q3" s="121"/>
      <c r="R3" s="155"/>
    </row>
    <row r="4" spans="1:22" s="13" customFormat="1" ht="32.25" customHeight="1" thickBot="1" x14ac:dyDescent="0.3">
      <c r="A4" s="153"/>
      <c r="B4" s="153"/>
      <c r="C4" s="156"/>
      <c r="D4" s="40" t="s">
        <v>2</v>
      </c>
      <c r="E4" s="40" t="s">
        <v>3</v>
      </c>
      <c r="F4" s="41" t="s">
        <v>4</v>
      </c>
      <c r="G4" s="149"/>
      <c r="H4" s="141"/>
      <c r="I4" s="138"/>
      <c r="J4" s="141"/>
      <c r="K4" s="144"/>
      <c r="L4" s="122"/>
      <c r="M4" s="141"/>
      <c r="N4" s="124"/>
      <c r="O4" s="124"/>
      <c r="P4" s="158"/>
      <c r="Q4" s="122"/>
      <c r="R4" s="156"/>
    </row>
    <row r="5" spans="1:22" s="13" customFormat="1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s="21" customFormat="1" ht="25.5" customHeight="1" x14ac:dyDescent="0.25">
      <c r="A6" s="130" t="s">
        <v>8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</row>
    <row r="7" spans="1:22" s="13" customFormat="1" ht="71.25" x14ac:dyDescent="0.25">
      <c r="A7" s="10">
        <v>1</v>
      </c>
      <c r="B7" s="14" t="str">
        <f>Satkhira!B22</f>
        <v>287902001-Improvement of Tala-Kalaroa UP HQ via Dalua GC-Patkelghata GC road Tala Portion road by BC (Ch. 10020-11788m) with 1no. 925mmX900mm U-Drain at Ch. 11160m on the Same Road</v>
      </c>
      <c r="C7" s="10" t="str">
        <f>Satkhira!C22</f>
        <v>KDRIDP/Sat/W-09/2016-17</v>
      </c>
      <c r="D7" s="15">
        <f>Satkhira!D22</f>
        <v>1.94</v>
      </c>
      <c r="E7" s="15">
        <f>Satkhira!E22</f>
        <v>0</v>
      </c>
      <c r="F7" s="25">
        <f>Satkhira!F22</f>
        <v>0</v>
      </c>
      <c r="G7" s="15">
        <f>Satkhira!G22</f>
        <v>160</v>
      </c>
      <c r="H7" s="69">
        <f>Satkhira!H22</f>
        <v>42894</v>
      </c>
      <c r="I7" s="73" t="str">
        <f>Satkhira!I22</f>
        <v>M/S Basu Traders 
Tala, Satkhira</v>
      </c>
      <c r="J7" s="69">
        <f>Satkhira!J22</f>
        <v>42927</v>
      </c>
      <c r="K7" s="15">
        <f>Satkhira!K22</f>
        <v>158.79</v>
      </c>
      <c r="L7" s="71">
        <f>Satkhira!L22</f>
        <v>0.65</v>
      </c>
      <c r="M7" s="69">
        <f>Satkhira!M22</f>
        <v>43298</v>
      </c>
      <c r="N7" s="15">
        <f>Satkhira!N22</f>
        <v>0</v>
      </c>
      <c r="O7" s="15">
        <f>Satkhira!O22</f>
        <v>95.59</v>
      </c>
      <c r="P7" s="15">
        <f>Satkhira!P22</f>
        <v>-95.59</v>
      </c>
      <c r="Q7" s="71">
        <f>Satkhira!Q22</f>
        <v>0.60199004975124382</v>
      </c>
      <c r="R7" s="11" t="str">
        <f>Satkhira!R22</f>
        <v>Salvage Amount 
Tk. 3,08,136/-</v>
      </c>
    </row>
    <row r="8" spans="1:22" s="13" customFormat="1" ht="28.5" x14ac:dyDescent="0.25">
      <c r="A8" s="11">
        <v>2</v>
      </c>
      <c r="B8" s="14" t="str">
        <f>Satkhira!B23</f>
        <v>287902004-Jethua GC - Budhata GC Via Horihornagor Bazar Road(Tala portion).</v>
      </c>
      <c r="C8" s="10">
        <f>Satkhira!C23</f>
        <v>0</v>
      </c>
      <c r="D8" s="15">
        <f>Satkhira!D23</f>
        <v>0</v>
      </c>
      <c r="E8" s="15">
        <f>Satkhira!E23</f>
        <v>0</v>
      </c>
      <c r="F8" s="25">
        <f>Satkhira!F23</f>
        <v>0</v>
      </c>
      <c r="G8" s="15">
        <f>Satkhira!G23</f>
        <v>0</v>
      </c>
      <c r="H8" s="69">
        <f>Satkhira!H23</f>
        <v>0</v>
      </c>
      <c r="I8" s="73">
        <f>Satkhira!I23</f>
        <v>0</v>
      </c>
      <c r="J8" s="69">
        <f>Satkhira!J23</f>
        <v>0</v>
      </c>
      <c r="K8" s="15">
        <f>Satkhira!K23</f>
        <v>0</v>
      </c>
      <c r="L8" s="71">
        <f>Satkhira!L23</f>
        <v>0</v>
      </c>
      <c r="M8" s="69">
        <f>Satkhira!M23</f>
        <v>0</v>
      </c>
      <c r="N8" s="15">
        <f>Satkhira!N23</f>
        <v>0</v>
      </c>
      <c r="O8" s="15">
        <f>Satkhira!O23</f>
        <v>0</v>
      </c>
      <c r="P8" s="15">
        <f>Satkhira!P23</f>
        <v>0</v>
      </c>
      <c r="Q8" s="71" t="e">
        <f>Satkhira!Q23</f>
        <v>#DIV/0!</v>
      </c>
      <c r="R8" s="11">
        <f>Satkhira!R23</f>
        <v>0</v>
      </c>
    </row>
    <row r="9" spans="1:22" s="13" customFormat="1" ht="57" x14ac:dyDescent="0.25">
      <c r="A9" s="11">
        <v>3</v>
      </c>
      <c r="B9" s="14" t="str">
        <f>Satkhira!B24</f>
        <v>287902005-Improvement of Kopilmoni GC-Jatua GC road at Ch. 5465-6429m</v>
      </c>
      <c r="C9" s="10" t="str">
        <f>Satkhira!C24</f>
        <v>KDRIDP/Sat/W-57/2017-18</v>
      </c>
      <c r="D9" s="15">
        <f>Satkhira!D24</f>
        <v>0.96399999999999997</v>
      </c>
      <c r="E9" s="15">
        <f>Satkhira!E24</f>
        <v>0</v>
      </c>
      <c r="F9" s="25">
        <f>Satkhira!F24</f>
        <v>0</v>
      </c>
      <c r="G9" s="15">
        <f>Satkhira!G24</f>
        <v>78.67</v>
      </c>
      <c r="H9" s="69">
        <f>Satkhira!H24</f>
        <v>43200</v>
      </c>
      <c r="I9" s="73" t="str">
        <f>Satkhira!I24</f>
        <v>Uttam Traders, Tala, Satkhira.</v>
      </c>
      <c r="J9" s="69">
        <f>Satkhira!J24</f>
        <v>43241</v>
      </c>
      <c r="K9" s="15">
        <f>Satkhira!K24</f>
        <v>82.43</v>
      </c>
      <c r="L9" s="71">
        <f>Satkhira!L24</f>
        <v>0.35</v>
      </c>
      <c r="M9" s="69">
        <f>Satkhira!M24</f>
        <v>0</v>
      </c>
      <c r="N9" s="15">
        <f>Satkhira!N24</f>
        <v>0</v>
      </c>
      <c r="O9" s="15">
        <f>Satkhira!O24</f>
        <v>25</v>
      </c>
      <c r="P9" s="15">
        <f>Satkhira!P24</f>
        <v>-25</v>
      </c>
      <c r="Q9" s="71">
        <f>Satkhira!Q24</f>
        <v>0.30328763799587527</v>
      </c>
      <c r="R9" s="11">
        <f>Satkhira!R24</f>
        <v>0</v>
      </c>
    </row>
    <row r="10" spans="1:22" s="21" customFormat="1" ht="25.5" customHeight="1" x14ac:dyDescent="0.25">
      <c r="A10" s="130" t="s">
        <v>7</v>
      </c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</row>
    <row r="11" spans="1:22" s="3" customFormat="1" ht="28.5" x14ac:dyDescent="0.25">
      <c r="A11" s="2">
        <v>4</v>
      </c>
      <c r="B11" s="4" t="str">
        <f>Satkhira!B48</f>
        <v>287903003-Patkelghata GC(R&amp;H) near Pollibiddut-Khalishkhali UP Road.</v>
      </c>
      <c r="C11" s="2">
        <f>Satkhira!C48</f>
        <v>0</v>
      </c>
      <c r="D11" s="5">
        <f>Satkhira!D48</f>
        <v>0</v>
      </c>
      <c r="E11" s="5">
        <f>Satkhira!E48</f>
        <v>0</v>
      </c>
      <c r="F11" s="22">
        <f>Satkhira!F48</f>
        <v>0</v>
      </c>
      <c r="G11" s="5">
        <f>Satkhira!G48</f>
        <v>0</v>
      </c>
      <c r="H11" s="58">
        <f>Satkhira!H48</f>
        <v>0</v>
      </c>
      <c r="I11" s="61">
        <f>Satkhira!I48</f>
        <v>0</v>
      </c>
      <c r="J11" s="58">
        <f>Satkhira!J48</f>
        <v>0</v>
      </c>
      <c r="K11" s="5">
        <f>Satkhira!K48</f>
        <v>0</v>
      </c>
      <c r="L11" s="64">
        <f>Satkhira!L48</f>
        <v>0</v>
      </c>
      <c r="M11" s="58">
        <f>Satkhira!M48</f>
        <v>0</v>
      </c>
      <c r="N11" s="5">
        <f>Satkhira!N48</f>
        <v>0</v>
      </c>
      <c r="O11" s="5">
        <f>Satkhira!O48</f>
        <v>0</v>
      </c>
      <c r="P11" s="5">
        <f>Satkhira!P48</f>
        <v>0</v>
      </c>
      <c r="Q11" s="64" t="e">
        <f>Satkhira!Q48</f>
        <v>#DIV/0!</v>
      </c>
      <c r="R11" s="2">
        <f>Satkhira!R48</f>
        <v>0</v>
      </c>
    </row>
    <row r="12" spans="1:22" s="3" customFormat="1" ht="114" x14ac:dyDescent="0.25">
      <c r="A12" s="2">
        <v>5</v>
      </c>
      <c r="B12" s="4" t="str">
        <f>Satkhira!B49</f>
        <v>287903006-(a) Improvement of Tala UP Office Hospital-Jatpur GC road by BC (Ch. 1596-5096m) (b) Construction of  6nos. 625mmX600mm U-Drain at Ch. 169m, 2896m, 3396m, 3641m, 3946m &amp; 4616m and (c) Construction of  1no. 925mmX900mm U-Drain at Ch. 2286m on the Same Road</v>
      </c>
      <c r="C12" s="2" t="str">
        <f>Satkhira!C49</f>
        <v>KDRIDP/Sat/W-10/2016-17</v>
      </c>
      <c r="D12" s="5">
        <f>Satkhira!D49</f>
        <v>3.5</v>
      </c>
      <c r="E12" s="5">
        <f>Satkhira!E49</f>
        <v>0</v>
      </c>
      <c r="F12" s="22">
        <f>Satkhira!F49</f>
        <v>0</v>
      </c>
      <c r="G12" s="5">
        <f>Satkhira!G49</f>
        <v>226.07</v>
      </c>
      <c r="H12" s="58">
        <f>Satkhira!H49</f>
        <v>42898</v>
      </c>
      <c r="I12" s="61" t="str">
        <f>Satkhira!I49</f>
        <v>Md. Iqbal Jamader, Polashpole, Satkhira</v>
      </c>
      <c r="J12" s="58">
        <f>Satkhira!J49</f>
        <v>42932</v>
      </c>
      <c r="K12" s="5">
        <f>Satkhira!K49</f>
        <v>223.62</v>
      </c>
      <c r="L12" s="64">
        <f>Satkhira!L49</f>
        <v>0.6</v>
      </c>
      <c r="M12" s="58">
        <f>Satkhira!M49</f>
        <v>43250</v>
      </c>
      <c r="N12" s="5">
        <f>Satkhira!N49</f>
        <v>0</v>
      </c>
      <c r="O12" s="5">
        <f>Satkhira!O49</f>
        <v>126.97</v>
      </c>
      <c r="P12" s="5">
        <f>Satkhira!P49</f>
        <v>-126.97</v>
      </c>
      <c r="Q12" s="64">
        <f>Satkhira!Q49</f>
        <v>0.5677935783919148</v>
      </c>
      <c r="R12" s="2" t="str">
        <f>Satkhira!R49</f>
        <v>Salvage Amount 
Tk. 1,39,115/-</v>
      </c>
    </row>
    <row r="13" spans="1:22" s="3" customFormat="1" ht="28.5" x14ac:dyDescent="0.25">
      <c r="A13" s="2">
        <v>6</v>
      </c>
      <c r="B13" s="4" t="str">
        <f>Satkhira!B50</f>
        <v>287903013-Khesra UP-Dakshin Sahjadpur Bazar Rd.</v>
      </c>
      <c r="C13" s="2">
        <f>Satkhira!C50</f>
        <v>0</v>
      </c>
      <c r="D13" s="5">
        <f>Satkhira!D50</f>
        <v>0</v>
      </c>
      <c r="E13" s="5">
        <f>Satkhira!E50</f>
        <v>0</v>
      </c>
      <c r="F13" s="22">
        <f>Satkhira!F50</f>
        <v>0</v>
      </c>
      <c r="G13" s="5">
        <f>Satkhira!G50</f>
        <v>0</v>
      </c>
      <c r="H13" s="58">
        <f>Satkhira!H50</f>
        <v>0</v>
      </c>
      <c r="I13" s="61">
        <f>Satkhira!I50</f>
        <v>0</v>
      </c>
      <c r="J13" s="58">
        <f>Satkhira!J50</f>
        <v>0</v>
      </c>
      <c r="K13" s="5">
        <f>Satkhira!K50</f>
        <v>0</v>
      </c>
      <c r="L13" s="64">
        <f>Satkhira!L50</f>
        <v>0</v>
      </c>
      <c r="M13" s="58">
        <f>Satkhira!M50</f>
        <v>0</v>
      </c>
      <c r="N13" s="5">
        <f>Satkhira!N50</f>
        <v>0</v>
      </c>
      <c r="O13" s="5">
        <f>Satkhira!O50</f>
        <v>0</v>
      </c>
      <c r="P13" s="5">
        <f>Satkhira!P50</f>
        <v>0</v>
      </c>
      <c r="Q13" s="64" t="e">
        <f>Satkhira!Q50</f>
        <v>#DIV/0!</v>
      </c>
      <c r="R13" s="2">
        <f>Satkhira!R50</f>
        <v>0</v>
      </c>
    </row>
    <row r="14" spans="1:22" s="3" customFormat="1" ht="28.5" x14ac:dyDescent="0.25">
      <c r="A14" s="178">
        <v>7</v>
      </c>
      <c r="B14" s="4" t="str">
        <f>Satkhira!B51</f>
        <v>287903007-Improvement of Magura UP Office-Madra Bazar road at Ch. 1000-2215m</v>
      </c>
      <c r="C14" s="166" t="str">
        <f>Satkhira!C51</f>
        <v>KDRIDP/Sat/ W-56/2017-18</v>
      </c>
      <c r="D14" s="5">
        <f>Satkhira!D51</f>
        <v>1.2150000000000001</v>
      </c>
      <c r="E14" s="5">
        <f>Satkhira!E51</f>
        <v>0</v>
      </c>
      <c r="F14" s="22">
        <f>Satkhira!F51</f>
        <v>0</v>
      </c>
      <c r="G14" s="5">
        <f>Satkhira!G51</f>
        <v>79.239000000000004</v>
      </c>
      <c r="H14" s="168">
        <f>Satkhira!H51</f>
        <v>43200</v>
      </c>
      <c r="I14" s="172" t="str">
        <f>Satkhira!I51</f>
        <v>M/S Raka Enterprise, Tala, Satkhira.</v>
      </c>
      <c r="J14" s="168">
        <f>Satkhira!J51</f>
        <v>43241</v>
      </c>
      <c r="K14" s="5">
        <f>Satkhira!K51</f>
        <v>79.234999999999999</v>
      </c>
      <c r="L14" s="170">
        <f>Satkhira!L51</f>
        <v>0.25</v>
      </c>
      <c r="M14" s="168">
        <f>Satkhira!M51</f>
        <v>43575</v>
      </c>
      <c r="N14" s="5">
        <f>Satkhira!N51</f>
        <v>0</v>
      </c>
      <c r="O14" s="5">
        <f>Satkhira!O51</f>
        <v>15.292999999999999</v>
      </c>
      <c r="P14" s="5">
        <f>Satkhira!P51</f>
        <v>-15.292999999999999</v>
      </c>
      <c r="Q14" s="64">
        <f>Satkhira!Q51</f>
        <v>0.19300814034202057</v>
      </c>
      <c r="R14" s="166">
        <f>Satkhira!R51</f>
        <v>0</v>
      </c>
    </row>
    <row r="15" spans="1:22" s="3" customFormat="1" ht="42.75" x14ac:dyDescent="0.25">
      <c r="A15" s="179"/>
      <c r="B15" s="4" t="str">
        <f>Satkhira!B52</f>
        <v>287903015-Improvement of Islamkati UP Office-Magura Bazar road at Ch. 1000-2215m</v>
      </c>
      <c r="C15" s="167"/>
      <c r="D15" s="5">
        <f>Satkhira!D52</f>
        <v>0.98199999999999998</v>
      </c>
      <c r="E15" s="5">
        <f>Satkhira!E52</f>
        <v>0</v>
      </c>
      <c r="F15" s="22">
        <f>Satkhira!F52</f>
        <v>0</v>
      </c>
      <c r="G15" s="5">
        <f>Satkhira!G52</f>
        <v>64.59</v>
      </c>
      <c r="H15" s="169"/>
      <c r="I15" s="173"/>
      <c r="J15" s="169"/>
      <c r="K15" s="5">
        <f>Satkhira!K52</f>
        <v>64.585999999999999</v>
      </c>
      <c r="L15" s="171"/>
      <c r="M15" s="169"/>
      <c r="N15" s="5">
        <f>Satkhira!N52</f>
        <v>0</v>
      </c>
      <c r="O15" s="5">
        <f>Satkhira!O52</f>
        <v>12.47</v>
      </c>
      <c r="P15" s="5">
        <f>Satkhira!P52</f>
        <v>-12.47</v>
      </c>
      <c r="Q15" s="64">
        <f>Satkhira!Q52</f>
        <v>0.19307589880159789</v>
      </c>
      <c r="R15" s="167"/>
    </row>
    <row r="16" spans="1:22" s="3" customFormat="1" ht="57" x14ac:dyDescent="0.25">
      <c r="A16" s="2">
        <v>8</v>
      </c>
      <c r="B16" s="4" t="str">
        <f>Satkhira!B53</f>
        <v>287903011-Improvement of Nagarghata UP-Pulirhat road at Ch. 00-1670m</v>
      </c>
      <c r="C16" s="2" t="str">
        <f>Satkhira!C53</f>
        <v>KDRIDP/Sat/ W-55/2017-18</v>
      </c>
      <c r="D16" s="5">
        <f>Satkhira!D53</f>
        <v>1.67</v>
      </c>
      <c r="E16" s="5">
        <f>Satkhira!E53</f>
        <v>0</v>
      </c>
      <c r="F16" s="22">
        <f>Satkhira!F53</f>
        <v>0</v>
      </c>
      <c r="G16" s="5">
        <f>Satkhira!G53</f>
        <v>116.069</v>
      </c>
      <c r="H16" s="58">
        <f>Satkhira!H53</f>
        <v>43200</v>
      </c>
      <c r="I16" s="61" t="str">
        <f>Satkhira!I53</f>
        <v>Tasnim Enterprise Daulatpur, Khulna</v>
      </c>
      <c r="J16" s="58">
        <f>Satkhira!J53</f>
        <v>0</v>
      </c>
      <c r="K16" s="5">
        <f>Satkhira!K53</f>
        <v>110.265</v>
      </c>
      <c r="L16" s="64">
        <f>Satkhira!L53</f>
        <v>0</v>
      </c>
      <c r="M16" s="58">
        <f>Satkhira!M53</f>
        <v>0</v>
      </c>
      <c r="N16" s="5">
        <f>Satkhira!N53</f>
        <v>0</v>
      </c>
      <c r="O16" s="5">
        <f>Satkhira!O53</f>
        <v>0</v>
      </c>
      <c r="P16" s="5">
        <f>Satkhira!P53</f>
        <v>0</v>
      </c>
      <c r="Q16" s="64">
        <f>Satkhira!Q53</f>
        <v>0</v>
      </c>
      <c r="R16" s="2" t="str">
        <f>Satkhira!R53</f>
        <v>NOA issued on 03.05.18</v>
      </c>
    </row>
    <row r="17" spans="1:18" s="3" customFormat="1" ht="28.5" x14ac:dyDescent="0.25">
      <c r="A17" s="2">
        <v>9</v>
      </c>
      <c r="B17" s="4" t="str">
        <f>Satkhira!B54</f>
        <v>287903008-Tetulia UP office(Modonpur R &amp; H) Ghone Bazar via Dewanipara Bazar</v>
      </c>
      <c r="C17" s="2">
        <f>Satkhira!C54</f>
        <v>0</v>
      </c>
      <c r="D17" s="5">
        <f>Satkhira!D54</f>
        <v>0</v>
      </c>
      <c r="E17" s="5">
        <f>Satkhira!E54</f>
        <v>0</v>
      </c>
      <c r="F17" s="22">
        <f>Satkhira!F54</f>
        <v>0</v>
      </c>
      <c r="G17" s="5">
        <f>Satkhira!G54</f>
        <v>0</v>
      </c>
      <c r="H17" s="58">
        <f>Satkhira!H54</f>
        <v>0</v>
      </c>
      <c r="I17" s="61">
        <f>Satkhira!I54</f>
        <v>0</v>
      </c>
      <c r="J17" s="58">
        <f>Satkhira!J54</f>
        <v>0</v>
      </c>
      <c r="K17" s="5">
        <f>Satkhira!K54</f>
        <v>0</v>
      </c>
      <c r="L17" s="64">
        <f>Satkhira!L54</f>
        <v>0</v>
      </c>
      <c r="M17" s="58">
        <f>Satkhira!M54</f>
        <v>0</v>
      </c>
      <c r="N17" s="5">
        <f>Satkhira!N54</f>
        <v>0</v>
      </c>
      <c r="O17" s="5">
        <f>Satkhira!O54</f>
        <v>0</v>
      </c>
      <c r="P17" s="5">
        <f>Satkhira!P54</f>
        <v>0</v>
      </c>
      <c r="Q17" s="64" t="e">
        <f>Satkhira!Q54</f>
        <v>#DIV/0!</v>
      </c>
      <c r="R17" s="2">
        <f>Satkhira!R54</f>
        <v>0</v>
      </c>
    </row>
    <row r="18" spans="1:18" s="3" customFormat="1" ht="28.5" x14ac:dyDescent="0.25">
      <c r="A18" s="2">
        <v>10</v>
      </c>
      <c r="B18" s="4" t="str">
        <f>Satkhira!B55</f>
        <v>287903013-Khesra UP-Dakshin Sahjadpur Bazar</v>
      </c>
      <c r="C18" s="2">
        <f>Satkhira!C55</f>
        <v>0</v>
      </c>
      <c r="D18" s="5">
        <f>Satkhira!D55</f>
        <v>0</v>
      </c>
      <c r="E18" s="5">
        <f>Satkhira!E55</f>
        <v>0</v>
      </c>
      <c r="F18" s="22">
        <f>Satkhira!F55</f>
        <v>0</v>
      </c>
      <c r="G18" s="5">
        <f>Satkhira!G55</f>
        <v>0</v>
      </c>
      <c r="H18" s="58">
        <f>Satkhira!H55</f>
        <v>0</v>
      </c>
      <c r="I18" s="61">
        <f>Satkhira!I55</f>
        <v>0</v>
      </c>
      <c r="J18" s="58">
        <f>Satkhira!J55</f>
        <v>0</v>
      </c>
      <c r="K18" s="5">
        <f>Satkhira!K55</f>
        <v>0</v>
      </c>
      <c r="L18" s="64">
        <f>Satkhira!L55</f>
        <v>0</v>
      </c>
      <c r="M18" s="58">
        <f>Satkhira!M55</f>
        <v>0</v>
      </c>
      <c r="N18" s="5">
        <f>Satkhira!N55</f>
        <v>0</v>
      </c>
      <c r="O18" s="5">
        <f>Satkhira!O55</f>
        <v>0</v>
      </c>
      <c r="P18" s="5">
        <f>Satkhira!P55</f>
        <v>0</v>
      </c>
      <c r="Q18" s="64" t="e">
        <f>Satkhira!Q55</f>
        <v>#DIV/0!</v>
      </c>
      <c r="R18" s="2">
        <f>Satkhira!R55</f>
        <v>0</v>
      </c>
    </row>
    <row r="19" spans="1:18" s="21" customFormat="1" ht="25.5" customHeight="1" x14ac:dyDescent="0.25">
      <c r="A19" s="130" t="s">
        <v>11</v>
      </c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</row>
    <row r="20" spans="1:18" s="3" customFormat="1" ht="71.25" x14ac:dyDescent="0.25">
      <c r="A20" s="2">
        <v>11</v>
      </c>
      <c r="B20" s="4" t="str">
        <f>Satkhira!B129</f>
        <v>287904004-Improvement of Manikhar-Ghorerdanga Road by 25mm BC+7mm SC (Ch. 00-1494m) with 4nos. 625mmX600mm U-Drain at Ch. 120m, 380m, 916m &amp; 1309m on the Same Road.</v>
      </c>
      <c r="C20" s="2" t="str">
        <f>Satkhira!C129</f>
        <v>KDRIDP/Sat/W-34/2017-18</v>
      </c>
      <c r="D20" s="5">
        <f>Satkhira!D129</f>
        <v>1.494</v>
      </c>
      <c r="E20" s="5">
        <f>Satkhira!E129</f>
        <v>0</v>
      </c>
      <c r="F20" s="22">
        <f>Satkhira!F129</f>
        <v>0</v>
      </c>
      <c r="G20" s="5">
        <f>Satkhira!G129</f>
        <v>105.99</v>
      </c>
      <c r="H20" s="58">
        <f>Satkhira!H129</f>
        <v>43300</v>
      </c>
      <c r="I20" s="61">
        <f>Satkhira!I129</f>
        <v>0</v>
      </c>
      <c r="J20" s="58">
        <f>Satkhira!J129</f>
        <v>0</v>
      </c>
      <c r="K20" s="5">
        <f>Satkhira!K129</f>
        <v>0</v>
      </c>
      <c r="L20" s="64">
        <f>Satkhira!L129</f>
        <v>0</v>
      </c>
      <c r="M20" s="58">
        <f>Satkhira!M129</f>
        <v>0</v>
      </c>
      <c r="N20" s="5">
        <f>Satkhira!N129</f>
        <v>0</v>
      </c>
      <c r="O20" s="5">
        <f>Satkhira!O129</f>
        <v>0</v>
      </c>
      <c r="P20" s="5">
        <f>Satkhira!P129</f>
        <v>0</v>
      </c>
      <c r="Q20" s="64" t="e">
        <f>Satkhira!Q129</f>
        <v>#DIV/0!</v>
      </c>
      <c r="R20" s="2" t="str">
        <f>Satkhira!R129</f>
        <v>NOA issued on 10.05.18</v>
      </c>
    </row>
    <row r="21" spans="1:18" s="3" customFormat="1" ht="14.25" x14ac:dyDescent="0.25">
      <c r="A21" s="2">
        <v>12</v>
      </c>
      <c r="B21" s="4" t="str">
        <f>Satkhira!B130</f>
        <v>287904011-Baliadha-Bolarumpur Road.</v>
      </c>
      <c r="C21" s="2">
        <f>Satkhira!C130</f>
        <v>0</v>
      </c>
      <c r="D21" s="5">
        <f>Satkhira!D130</f>
        <v>0</v>
      </c>
      <c r="E21" s="5">
        <f>Satkhira!E130</f>
        <v>0</v>
      </c>
      <c r="F21" s="22">
        <f>Satkhira!F130</f>
        <v>0</v>
      </c>
      <c r="G21" s="5">
        <f>Satkhira!G130</f>
        <v>0</v>
      </c>
      <c r="H21" s="58">
        <f>Satkhira!H130</f>
        <v>0</v>
      </c>
      <c r="I21" s="61">
        <f>Satkhira!I130</f>
        <v>0</v>
      </c>
      <c r="J21" s="58">
        <f>Satkhira!J130</f>
        <v>0</v>
      </c>
      <c r="K21" s="5">
        <f>Satkhira!K130</f>
        <v>0</v>
      </c>
      <c r="L21" s="64">
        <f>Satkhira!L130</f>
        <v>0</v>
      </c>
      <c r="M21" s="58">
        <f>Satkhira!M130</f>
        <v>0</v>
      </c>
      <c r="N21" s="5">
        <f>Satkhira!N130</f>
        <v>0</v>
      </c>
      <c r="O21" s="5">
        <f>Satkhira!O130</f>
        <v>0</v>
      </c>
      <c r="P21" s="5">
        <f>Satkhira!P130</f>
        <v>0</v>
      </c>
      <c r="Q21" s="64" t="e">
        <f>Satkhira!Q130</f>
        <v>#DIV/0!</v>
      </c>
      <c r="R21" s="2">
        <f>Satkhira!R130</f>
        <v>0</v>
      </c>
    </row>
    <row r="22" spans="1:18" s="3" customFormat="1" ht="14.25" x14ac:dyDescent="0.25">
      <c r="A22" s="2">
        <v>13</v>
      </c>
      <c r="B22" s="4" t="str">
        <f>Satkhira!B131</f>
        <v>287904018-Khalishkhali-Dalua.</v>
      </c>
      <c r="C22" s="2">
        <f>Satkhira!C131</f>
        <v>0</v>
      </c>
      <c r="D22" s="5">
        <f>Satkhira!D131</f>
        <v>0</v>
      </c>
      <c r="E22" s="5">
        <f>Satkhira!E131</f>
        <v>0</v>
      </c>
      <c r="F22" s="22">
        <f>Satkhira!F131</f>
        <v>0</v>
      </c>
      <c r="G22" s="5">
        <f>Satkhira!G131</f>
        <v>0</v>
      </c>
      <c r="H22" s="58">
        <f>Satkhira!H131</f>
        <v>0</v>
      </c>
      <c r="I22" s="61">
        <f>Satkhira!I131</f>
        <v>0</v>
      </c>
      <c r="J22" s="58">
        <f>Satkhira!J131</f>
        <v>0</v>
      </c>
      <c r="K22" s="5">
        <f>Satkhira!K131</f>
        <v>0</v>
      </c>
      <c r="L22" s="64">
        <f>Satkhira!L131</f>
        <v>0</v>
      </c>
      <c r="M22" s="58">
        <f>Satkhira!M131</f>
        <v>0</v>
      </c>
      <c r="N22" s="5">
        <f>Satkhira!N131</f>
        <v>0</v>
      </c>
      <c r="O22" s="5">
        <f>Satkhira!O131</f>
        <v>0</v>
      </c>
      <c r="P22" s="5">
        <f>Satkhira!P131</f>
        <v>0</v>
      </c>
      <c r="Q22" s="64" t="e">
        <f>Satkhira!Q131</f>
        <v>#DIV/0!</v>
      </c>
      <c r="R22" s="2">
        <f>Satkhira!R131</f>
        <v>0</v>
      </c>
    </row>
    <row r="23" spans="1:18" s="3" customFormat="1" ht="28.5" x14ac:dyDescent="0.25">
      <c r="A23" s="178">
        <v>14</v>
      </c>
      <c r="B23" s="4" t="str">
        <f>Satkhira!B132</f>
        <v>287904057-Improvement of Sujansah Bazar R&amp;H-Ghona Road at Ch. 1000-2140m</v>
      </c>
      <c r="C23" s="166" t="str">
        <f>Satkhira!C132</f>
        <v>KDRIDP/Sat/W-70/2017-18</v>
      </c>
      <c r="D23" s="5">
        <f>Satkhira!D132</f>
        <v>1.1399999999999999</v>
      </c>
      <c r="E23" s="5">
        <f>Satkhira!E132</f>
        <v>0</v>
      </c>
      <c r="F23" s="22">
        <f>Satkhira!F132</f>
        <v>0</v>
      </c>
      <c r="G23" s="5">
        <f>Satkhira!G132</f>
        <v>78.704999999999998</v>
      </c>
      <c r="H23" s="168">
        <f>Satkhira!H132</f>
        <v>43279</v>
      </c>
      <c r="I23" s="172">
        <f>Satkhira!I132</f>
        <v>0</v>
      </c>
      <c r="J23" s="168">
        <f>Satkhira!J132</f>
        <v>0</v>
      </c>
      <c r="K23" s="5">
        <f>Satkhira!K132</f>
        <v>0</v>
      </c>
      <c r="L23" s="170">
        <f>Satkhira!L132</f>
        <v>0</v>
      </c>
      <c r="M23" s="168">
        <f>Satkhira!M132</f>
        <v>0</v>
      </c>
      <c r="N23" s="5">
        <f>Satkhira!N132</f>
        <v>0</v>
      </c>
      <c r="O23" s="5">
        <f>Satkhira!O132</f>
        <v>0</v>
      </c>
      <c r="P23" s="5">
        <f>Satkhira!P132</f>
        <v>0</v>
      </c>
      <c r="Q23" s="64" t="e">
        <f>Satkhira!Q132</f>
        <v>#DIV/0!</v>
      </c>
      <c r="R23" s="2">
        <f>Satkhira!R132</f>
        <v>0</v>
      </c>
    </row>
    <row r="24" spans="1:18" s="3" customFormat="1" ht="42.75" x14ac:dyDescent="0.25">
      <c r="A24" s="179"/>
      <c r="B24" s="4" t="str">
        <f>Satkhira!B133</f>
        <v>287905031-Improvement of Magura girls school - joynwddin house Road at Ch. 00m - 995m</v>
      </c>
      <c r="C24" s="167"/>
      <c r="D24" s="5">
        <f>Satkhira!D133</f>
        <v>0.995</v>
      </c>
      <c r="E24" s="5">
        <f>Satkhira!E133</f>
        <v>0</v>
      </c>
      <c r="F24" s="22">
        <f>Satkhira!F133</f>
        <v>0</v>
      </c>
      <c r="G24" s="5">
        <f>Satkhira!G133</f>
        <v>69.59</v>
      </c>
      <c r="H24" s="169"/>
      <c r="I24" s="173"/>
      <c r="J24" s="169"/>
      <c r="K24" s="5">
        <f>Satkhira!K133</f>
        <v>0</v>
      </c>
      <c r="L24" s="171"/>
      <c r="M24" s="169"/>
      <c r="N24" s="5">
        <f>Satkhira!N133</f>
        <v>0</v>
      </c>
      <c r="O24" s="5">
        <f>Satkhira!O133</f>
        <v>0</v>
      </c>
      <c r="P24" s="5">
        <f>Satkhira!P133</f>
        <v>0</v>
      </c>
      <c r="Q24" s="64" t="e">
        <f>Satkhira!Q133</f>
        <v>#DIV/0!</v>
      </c>
      <c r="R24" s="2">
        <f>Satkhira!R133</f>
        <v>0</v>
      </c>
    </row>
    <row r="25" spans="1:18" s="3" customFormat="1" ht="57" x14ac:dyDescent="0.25">
      <c r="A25" s="2">
        <v>15</v>
      </c>
      <c r="B25" s="4" t="str">
        <f>Satkhira!B134</f>
        <v>287904064-Improvement of Sujanshoha Bazar Paranpur Israil house road at Ch. 00-1007m</v>
      </c>
      <c r="C25" s="2" t="str">
        <f>Satkhira!C134</f>
        <v>KDRIDP/SAT/W-37/2017-18</v>
      </c>
      <c r="D25" s="5">
        <f>Satkhira!D134</f>
        <v>1.0069999999999999</v>
      </c>
      <c r="E25" s="5">
        <f>Satkhira!E134</f>
        <v>0</v>
      </c>
      <c r="F25" s="22">
        <f>Satkhira!F134</f>
        <v>0</v>
      </c>
      <c r="G25" s="5">
        <f>Satkhira!G134</f>
        <v>71.786000000000001</v>
      </c>
      <c r="H25" s="58">
        <f>Satkhira!H134</f>
        <v>43213</v>
      </c>
      <c r="I25" s="61" t="str">
        <f>Satkhira!I134</f>
        <v>M/S Roshni Enterprise, Tala, Satkhira.</v>
      </c>
      <c r="J25" s="58">
        <f>Satkhira!J134</f>
        <v>43257</v>
      </c>
      <c r="K25" s="5">
        <f>Satkhira!K134</f>
        <v>74.765000000000001</v>
      </c>
      <c r="L25" s="64">
        <f>Satkhira!L134</f>
        <v>0</v>
      </c>
      <c r="M25" s="58">
        <f>Satkhira!M134</f>
        <v>43628</v>
      </c>
      <c r="N25" s="5">
        <f>Satkhira!N134</f>
        <v>0</v>
      </c>
      <c r="O25" s="5">
        <f>Satkhira!O134</f>
        <v>0</v>
      </c>
      <c r="P25" s="5">
        <f>Satkhira!P134</f>
        <v>0</v>
      </c>
      <c r="Q25" s="64">
        <f>Satkhira!Q134</f>
        <v>0</v>
      </c>
      <c r="R25" s="2">
        <f>Satkhira!R134</f>
        <v>0</v>
      </c>
    </row>
    <row r="26" spans="1:18" s="3" customFormat="1" ht="71.25" x14ac:dyDescent="0.25">
      <c r="A26" s="2">
        <v>16</v>
      </c>
      <c r="B26" s="4" t="str">
        <f>Satkhira!B135</f>
        <v>287904073-Improvement of Shalika College-Dalua GC road at Ch. 4500-8210m</v>
      </c>
      <c r="C26" s="2" t="str">
        <f>Satkhira!C135</f>
        <v>KDRIDP/Sat/ W-54/2017-18</v>
      </c>
      <c r="D26" s="5">
        <f>Satkhira!D135</f>
        <v>3.71</v>
      </c>
      <c r="E26" s="5">
        <f>Satkhira!E135</f>
        <v>0</v>
      </c>
      <c r="F26" s="22">
        <f>Satkhira!F135</f>
        <v>0</v>
      </c>
      <c r="G26" s="5">
        <f>Satkhira!G135</f>
        <v>246.85</v>
      </c>
      <c r="H26" s="58">
        <f>Satkhira!H135</f>
        <v>43209</v>
      </c>
      <c r="I26" s="61" t="str">
        <f>Satkhira!I135</f>
        <v>M/S Basu Traders 
Tala, Satkhira</v>
      </c>
      <c r="J26" s="58">
        <f>Satkhira!J135</f>
        <v>0</v>
      </c>
      <c r="K26" s="5">
        <f>Satkhira!K135</f>
        <v>255.3</v>
      </c>
      <c r="L26" s="64">
        <f>Satkhira!L135</f>
        <v>0</v>
      </c>
      <c r="M26" s="58">
        <f>Satkhira!M135</f>
        <v>0</v>
      </c>
      <c r="N26" s="5">
        <f>Satkhira!N135</f>
        <v>0</v>
      </c>
      <c r="O26" s="5">
        <f>Satkhira!O135</f>
        <v>0</v>
      </c>
      <c r="P26" s="5">
        <f>Satkhira!P135</f>
        <v>0</v>
      </c>
      <c r="Q26" s="64">
        <f>Satkhira!Q135</f>
        <v>0</v>
      </c>
      <c r="R26" s="2" t="str">
        <f>Satkhira!R135</f>
        <v>Salvage Amount
Tk. 186115.00
W/O under process</v>
      </c>
    </row>
    <row r="27" spans="1:18" s="3" customFormat="1" ht="28.5" x14ac:dyDescent="0.25">
      <c r="A27" s="2">
        <v>17</v>
      </c>
      <c r="B27" s="4" t="str">
        <f>Satkhira!B136</f>
        <v xml:space="preserve">287905147-Bathuadanga Primary school - Kalagachi Road </v>
      </c>
      <c r="C27" s="2">
        <f>Satkhira!C136</f>
        <v>0</v>
      </c>
      <c r="D27" s="5">
        <f>Satkhira!D136</f>
        <v>0</v>
      </c>
      <c r="E27" s="5">
        <f>Satkhira!E136</f>
        <v>0</v>
      </c>
      <c r="F27" s="22">
        <f>Satkhira!F136</f>
        <v>0</v>
      </c>
      <c r="G27" s="5">
        <f>Satkhira!G136</f>
        <v>0</v>
      </c>
      <c r="H27" s="58">
        <f>Satkhira!H136</f>
        <v>0</v>
      </c>
      <c r="I27" s="61">
        <f>Satkhira!I136</f>
        <v>0</v>
      </c>
      <c r="J27" s="58">
        <f>Satkhira!J136</f>
        <v>0</v>
      </c>
      <c r="K27" s="5">
        <f>Satkhira!K136</f>
        <v>0</v>
      </c>
      <c r="L27" s="64">
        <f>Satkhira!L136</f>
        <v>0</v>
      </c>
      <c r="M27" s="58">
        <f>Satkhira!M136</f>
        <v>0</v>
      </c>
      <c r="N27" s="5">
        <f>Satkhira!N136</f>
        <v>0</v>
      </c>
      <c r="O27" s="5">
        <f>Satkhira!O136</f>
        <v>0</v>
      </c>
      <c r="P27" s="5">
        <f>Satkhira!P136</f>
        <v>0</v>
      </c>
      <c r="Q27" s="64" t="e">
        <f>Satkhira!Q136</f>
        <v>#DIV/0!</v>
      </c>
      <c r="R27" s="2">
        <f>Satkhira!R136</f>
        <v>0</v>
      </c>
    </row>
    <row r="28" spans="1:18" s="3" customFormat="1" ht="14.25" x14ac:dyDescent="0.25">
      <c r="A28" s="2">
        <v>18</v>
      </c>
      <c r="B28" s="4" t="str">
        <f>Satkhira!B137</f>
        <v>287904010-Shahpur R&amp;H – Hazrakati Bazar</v>
      </c>
      <c r="C28" s="2">
        <f>Satkhira!C137</f>
        <v>0</v>
      </c>
      <c r="D28" s="5">
        <f>Satkhira!D137</f>
        <v>0</v>
      </c>
      <c r="E28" s="5">
        <f>Satkhira!E137</f>
        <v>0</v>
      </c>
      <c r="F28" s="22">
        <f>Satkhira!F137</f>
        <v>0</v>
      </c>
      <c r="G28" s="5">
        <f>Satkhira!G137</f>
        <v>0</v>
      </c>
      <c r="H28" s="58">
        <f>Satkhira!H137</f>
        <v>0</v>
      </c>
      <c r="I28" s="61">
        <f>Satkhira!I137</f>
        <v>0</v>
      </c>
      <c r="J28" s="58">
        <f>Satkhira!J137</f>
        <v>0</v>
      </c>
      <c r="K28" s="5">
        <f>Satkhira!K137</f>
        <v>0</v>
      </c>
      <c r="L28" s="64">
        <f>Satkhira!L137</f>
        <v>0</v>
      </c>
      <c r="M28" s="58">
        <f>Satkhira!M137</f>
        <v>0</v>
      </c>
      <c r="N28" s="5">
        <f>Satkhira!N137</f>
        <v>0</v>
      </c>
      <c r="O28" s="5">
        <f>Satkhira!O137</f>
        <v>0</v>
      </c>
      <c r="P28" s="5">
        <f>Satkhira!P137</f>
        <v>0</v>
      </c>
      <c r="Q28" s="64" t="e">
        <f>Satkhira!Q137</f>
        <v>#DIV/0!</v>
      </c>
      <c r="R28" s="2">
        <f>Satkhira!R137</f>
        <v>0</v>
      </c>
    </row>
    <row r="29" spans="1:18" s="3" customFormat="1" ht="28.5" x14ac:dyDescent="0.25">
      <c r="A29" s="2">
        <v>19</v>
      </c>
      <c r="B29" s="4" t="str">
        <f>Satkhira!B138</f>
        <v>287904039-Barobila(UZR)- Sarulia Bazar via Barobila GPS</v>
      </c>
      <c r="C29" s="2">
        <f>Satkhira!C138</f>
        <v>0</v>
      </c>
      <c r="D29" s="5">
        <f>Satkhira!D138</f>
        <v>0</v>
      </c>
      <c r="E29" s="5">
        <f>Satkhira!E138</f>
        <v>0</v>
      </c>
      <c r="F29" s="22">
        <f>Satkhira!F138</f>
        <v>0</v>
      </c>
      <c r="G29" s="5">
        <f>Satkhira!G138</f>
        <v>0</v>
      </c>
      <c r="H29" s="58">
        <f>Satkhira!H138</f>
        <v>0</v>
      </c>
      <c r="I29" s="61">
        <f>Satkhira!I138</f>
        <v>0</v>
      </c>
      <c r="J29" s="58">
        <f>Satkhira!J138</f>
        <v>0</v>
      </c>
      <c r="K29" s="5">
        <f>Satkhira!K138</f>
        <v>0</v>
      </c>
      <c r="L29" s="64">
        <f>Satkhira!L138</f>
        <v>0</v>
      </c>
      <c r="M29" s="58">
        <f>Satkhira!M138</f>
        <v>0</v>
      </c>
      <c r="N29" s="5">
        <f>Satkhira!N138</f>
        <v>0</v>
      </c>
      <c r="O29" s="5">
        <f>Satkhira!O138</f>
        <v>0</v>
      </c>
      <c r="P29" s="5">
        <f>Satkhira!P138</f>
        <v>0</v>
      </c>
      <c r="Q29" s="64" t="e">
        <f>Satkhira!Q138</f>
        <v>#DIV/0!</v>
      </c>
      <c r="R29" s="2">
        <f>Satkhira!R138</f>
        <v>0</v>
      </c>
    </row>
    <row r="30" spans="1:18" s="3" customFormat="1" ht="28.5" x14ac:dyDescent="0.25">
      <c r="A30" s="2">
        <v>20</v>
      </c>
      <c r="B30" s="4" t="str">
        <f>Satkhira!B139</f>
        <v>287904088-Bhairabnagar R&amp;H- Akrakhola Bazar via Nagarghata UP</v>
      </c>
      <c r="C30" s="2">
        <f>Satkhira!C139</f>
        <v>0</v>
      </c>
      <c r="D30" s="5">
        <f>Satkhira!D139</f>
        <v>0</v>
      </c>
      <c r="E30" s="5">
        <f>Satkhira!E139</f>
        <v>0</v>
      </c>
      <c r="F30" s="22">
        <f>Satkhira!F139</f>
        <v>0</v>
      </c>
      <c r="G30" s="5">
        <f>Satkhira!G139</f>
        <v>0</v>
      </c>
      <c r="H30" s="58">
        <f>Satkhira!H139</f>
        <v>0</v>
      </c>
      <c r="I30" s="61">
        <f>Satkhira!I139</f>
        <v>0</v>
      </c>
      <c r="J30" s="58">
        <f>Satkhira!J139</f>
        <v>0</v>
      </c>
      <c r="K30" s="5">
        <f>Satkhira!K139</f>
        <v>0</v>
      </c>
      <c r="L30" s="64">
        <f>Satkhira!L139</f>
        <v>0</v>
      </c>
      <c r="M30" s="58">
        <f>Satkhira!M139</f>
        <v>0</v>
      </c>
      <c r="N30" s="5">
        <f>Satkhira!N139</f>
        <v>0</v>
      </c>
      <c r="O30" s="5">
        <f>Satkhira!O139</f>
        <v>0</v>
      </c>
      <c r="P30" s="5">
        <f>Satkhira!P139</f>
        <v>0</v>
      </c>
      <c r="Q30" s="64" t="e">
        <f>Satkhira!Q139</f>
        <v>#DIV/0!</v>
      </c>
      <c r="R30" s="2">
        <f>Satkhira!R139</f>
        <v>0</v>
      </c>
    </row>
    <row r="31" spans="1:18" s="3" customFormat="1" ht="31.5" customHeight="1" x14ac:dyDescent="0.25">
      <c r="A31" s="2">
        <v>21</v>
      </c>
      <c r="B31" s="4" t="str">
        <f>Satkhira!B140</f>
        <v>287905134-Boyardanga UZR - Mokolandokati GPS via Pakshia Durgha Mondir Road</v>
      </c>
      <c r="C31" s="2">
        <f>Satkhira!C140</f>
        <v>0</v>
      </c>
      <c r="D31" s="5">
        <f>Satkhira!D140</f>
        <v>0</v>
      </c>
      <c r="E31" s="5">
        <f>Satkhira!E140</f>
        <v>0</v>
      </c>
      <c r="F31" s="22">
        <f>Satkhira!F140</f>
        <v>0</v>
      </c>
      <c r="G31" s="5">
        <f>Satkhira!G140</f>
        <v>0</v>
      </c>
      <c r="H31" s="58">
        <f>Satkhira!H140</f>
        <v>0</v>
      </c>
      <c r="I31" s="61">
        <f>Satkhira!I140</f>
        <v>0</v>
      </c>
      <c r="J31" s="58">
        <f>Satkhira!J140</f>
        <v>0</v>
      </c>
      <c r="K31" s="5">
        <f>Satkhira!K140</f>
        <v>0</v>
      </c>
      <c r="L31" s="64">
        <f>Satkhira!L140</f>
        <v>0</v>
      </c>
      <c r="M31" s="58">
        <f>Satkhira!M140</f>
        <v>0</v>
      </c>
      <c r="N31" s="5">
        <f>Satkhira!N140</f>
        <v>0</v>
      </c>
      <c r="O31" s="5">
        <f>Satkhira!O140</f>
        <v>0</v>
      </c>
      <c r="P31" s="5">
        <f>Satkhira!P140</f>
        <v>0</v>
      </c>
      <c r="Q31" s="64" t="e">
        <f>Satkhira!Q140</f>
        <v>#DIV/0!</v>
      </c>
      <c r="R31" s="2">
        <f>Satkhira!R140</f>
        <v>0</v>
      </c>
    </row>
    <row r="32" spans="1:18" s="3" customFormat="1" ht="28.5" x14ac:dyDescent="0.25">
      <c r="A32" s="2">
        <v>22</v>
      </c>
      <c r="B32" s="4" t="str">
        <f>Satkhira!B141</f>
        <v>287905185-Daibari mor - H/O Intaz Golder via maspara Mosjid Road</v>
      </c>
      <c r="C32" s="2">
        <f>Satkhira!C141</f>
        <v>0</v>
      </c>
      <c r="D32" s="5">
        <f>Satkhira!D141</f>
        <v>0</v>
      </c>
      <c r="E32" s="5">
        <f>Satkhira!E141</f>
        <v>0</v>
      </c>
      <c r="F32" s="22">
        <f>Satkhira!F141</f>
        <v>0</v>
      </c>
      <c r="G32" s="5">
        <f>Satkhira!G141</f>
        <v>0</v>
      </c>
      <c r="H32" s="58">
        <f>Satkhira!H141</f>
        <v>0</v>
      </c>
      <c r="I32" s="61">
        <f>Satkhira!I141</f>
        <v>0</v>
      </c>
      <c r="J32" s="58">
        <f>Satkhira!J141</f>
        <v>0</v>
      </c>
      <c r="K32" s="5">
        <f>Satkhira!K141</f>
        <v>0</v>
      </c>
      <c r="L32" s="64">
        <f>Satkhira!L141</f>
        <v>0</v>
      </c>
      <c r="M32" s="58">
        <f>Satkhira!M141</f>
        <v>0</v>
      </c>
      <c r="N32" s="5">
        <f>Satkhira!N141</f>
        <v>0</v>
      </c>
      <c r="O32" s="5">
        <f>Satkhira!O141</f>
        <v>0</v>
      </c>
      <c r="P32" s="5">
        <f>Satkhira!P141</f>
        <v>0</v>
      </c>
      <c r="Q32" s="64" t="e">
        <f>Satkhira!Q141</f>
        <v>#DIV/0!</v>
      </c>
      <c r="R32" s="2">
        <f>Satkhira!R141</f>
        <v>0</v>
      </c>
    </row>
    <row r="33" spans="1:18" s="3" customFormat="1" ht="71.25" x14ac:dyDescent="0.25">
      <c r="A33" s="2">
        <v>23</v>
      </c>
      <c r="B33" s="4" t="str">
        <f>Satkhira!B142</f>
        <v>287905108-Improvement of Majiara (House of Azhar Ali more) Khorerdanga Bazar Road by BC (Ch. 118-2024m) with 1no. 625mmX600mm U-Drain at Ch. 1040m on the Same Road</v>
      </c>
      <c r="C33" s="2" t="str">
        <f>Satkhira!C142</f>
        <v>KDRIDP/Sat/W-06/2016-17</v>
      </c>
      <c r="D33" s="5">
        <f>Satkhira!D142</f>
        <v>1.9059999999999999</v>
      </c>
      <c r="E33" s="5">
        <f>Satkhira!E142</f>
        <v>0</v>
      </c>
      <c r="F33" s="22">
        <f>Satkhira!F142</f>
        <v>0</v>
      </c>
      <c r="G33" s="5">
        <f>Satkhira!G142</f>
        <v>129.44</v>
      </c>
      <c r="H33" s="58">
        <f>Satkhira!H142</f>
        <v>42877</v>
      </c>
      <c r="I33" s="61" t="str">
        <f>Satkhira!I142</f>
        <v>M/S Roshni Enterprise 
Tala, Satkhira</v>
      </c>
      <c r="J33" s="58">
        <f>Satkhira!J142</f>
        <v>42908</v>
      </c>
      <c r="K33" s="5">
        <f>Satkhira!K142</f>
        <v>126.53</v>
      </c>
      <c r="L33" s="64">
        <f>Satkhira!L142</f>
        <v>1</v>
      </c>
      <c r="M33" s="58">
        <f>Satkhira!M142</f>
        <v>43279</v>
      </c>
      <c r="N33" s="5">
        <f>Satkhira!N142</f>
        <v>126.47</v>
      </c>
      <c r="O33" s="5">
        <f>Satkhira!O142</f>
        <v>126.47</v>
      </c>
      <c r="P33" s="5">
        <f>Satkhira!P142</f>
        <v>0</v>
      </c>
      <c r="Q33" s="64">
        <f>Satkhira!Q142</f>
        <v>0.99952580415711689</v>
      </c>
      <c r="R33" s="2" t="str">
        <f>Satkhira!R142</f>
        <v>Final
(Salvage Amount Tk. 22,97,337.00)</v>
      </c>
    </row>
    <row r="34" spans="1:18" s="3" customFormat="1" ht="28.5" x14ac:dyDescent="0.25">
      <c r="A34" s="2">
        <v>24</v>
      </c>
      <c r="B34" s="4" t="str">
        <f>Satkhira!B143</f>
        <v>28790516-Kazidanga H/O-Dr. Aminuddin Gazi-Kharail,Bhabanipur road.</v>
      </c>
      <c r="C34" s="2">
        <f>Satkhira!C143</f>
        <v>0</v>
      </c>
      <c r="D34" s="5">
        <f>Satkhira!D143</f>
        <v>0</v>
      </c>
      <c r="E34" s="5">
        <f>Satkhira!E143</f>
        <v>0</v>
      </c>
      <c r="F34" s="22">
        <f>Satkhira!F143</f>
        <v>0</v>
      </c>
      <c r="G34" s="5">
        <f>Satkhira!G143</f>
        <v>0</v>
      </c>
      <c r="H34" s="58">
        <f>Satkhira!H143</f>
        <v>0</v>
      </c>
      <c r="I34" s="61">
        <f>Satkhira!I143</f>
        <v>0</v>
      </c>
      <c r="J34" s="58">
        <f>Satkhira!J143</f>
        <v>0</v>
      </c>
      <c r="K34" s="5">
        <f>Satkhira!K143</f>
        <v>0</v>
      </c>
      <c r="L34" s="64">
        <f>Satkhira!L143</f>
        <v>0</v>
      </c>
      <c r="M34" s="58">
        <f>Satkhira!M143</f>
        <v>0</v>
      </c>
      <c r="N34" s="5">
        <f>Satkhira!N143</f>
        <v>0</v>
      </c>
      <c r="O34" s="5">
        <f>Satkhira!O143</f>
        <v>0</v>
      </c>
      <c r="P34" s="5">
        <f>Satkhira!P143</f>
        <v>0</v>
      </c>
      <c r="Q34" s="64" t="e">
        <f>Satkhira!Q143</f>
        <v>#DIV/0!</v>
      </c>
      <c r="R34" s="2">
        <f>Satkhira!R143</f>
        <v>0</v>
      </c>
    </row>
    <row r="35" spans="1:18" s="3" customFormat="1" ht="25.5" customHeight="1" x14ac:dyDescent="0.25">
      <c r="A35" s="135" t="s">
        <v>14</v>
      </c>
      <c r="B35" s="135"/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</row>
    <row r="36" spans="1:18" s="3" customFormat="1" ht="28.5" x14ac:dyDescent="0.25">
      <c r="A36" s="2">
        <v>25</v>
      </c>
      <c r="B36" s="4" t="str">
        <f>Satkhira!B249</f>
        <v>247904059-Dakin Sahajadpur Launch ghat-Kathipara bazar</v>
      </c>
      <c r="C36" s="2">
        <f>Satkhira!C249</f>
        <v>0</v>
      </c>
      <c r="D36" s="20">
        <f>Satkhira!D249</f>
        <v>0</v>
      </c>
      <c r="E36" s="20">
        <f>Satkhira!E249</f>
        <v>0</v>
      </c>
      <c r="F36" s="23">
        <f>Satkhira!F249</f>
        <v>0</v>
      </c>
      <c r="G36" s="20">
        <f>Satkhira!G249</f>
        <v>0</v>
      </c>
      <c r="H36" s="45">
        <f>Satkhira!H249</f>
        <v>0</v>
      </c>
      <c r="I36" s="49">
        <f>Satkhira!I249</f>
        <v>0</v>
      </c>
      <c r="J36" s="45">
        <f>Satkhira!J249</f>
        <v>0</v>
      </c>
      <c r="K36" s="20">
        <f>Satkhira!K249</f>
        <v>0</v>
      </c>
      <c r="L36" s="53">
        <f>Satkhira!L249</f>
        <v>0</v>
      </c>
      <c r="M36" s="45">
        <f>Satkhira!M249</f>
        <v>0</v>
      </c>
      <c r="N36" s="20">
        <f>Satkhira!N249</f>
        <v>0</v>
      </c>
      <c r="O36" s="20">
        <f>Satkhira!O249</f>
        <v>0</v>
      </c>
      <c r="P36" s="20">
        <f>Satkhira!P249</f>
        <v>0</v>
      </c>
      <c r="Q36" s="53" t="e">
        <f>Satkhira!Q249</f>
        <v>#DIV/0!</v>
      </c>
      <c r="R36" s="2">
        <f>Satkhira!R249</f>
        <v>0</v>
      </c>
    </row>
    <row r="37" spans="1:18" s="3" customFormat="1" ht="28.5" x14ac:dyDescent="0.25">
      <c r="A37" s="2">
        <v>26</v>
      </c>
      <c r="B37" s="4" t="str">
        <f>Satkhira!B250</f>
        <v>287864101-Biramolla hat Kawser gazi bari road.</v>
      </c>
      <c r="C37" s="2">
        <f>Satkhira!C250</f>
        <v>0</v>
      </c>
      <c r="D37" s="20">
        <f>Satkhira!D250</f>
        <v>0</v>
      </c>
      <c r="E37" s="20">
        <f>Satkhira!E250</f>
        <v>0</v>
      </c>
      <c r="F37" s="23">
        <f>Satkhira!F250</f>
        <v>0</v>
      </c>
      <c r="G37" s="20">
        <f>Satkhira!G250</f>
        <v>0</v>
      </c>
      <c r="H37" s="45">
        <f>Satkhira!H250</f>
        <v>0</v>
      </c>
      <c r="I37" s="49">
        <f>Satkhira!I250</f>
        <v>0</v>
      </c>
      <c r="J37" s="45">
        <f>Satkhira!J250</f>
        <v>0</v>
      </c>
      <c r="K37" s="20">
        <f>Satkhira!K250</f>
        <v>0</v>
      </c>
      <c r="L37" s="53">
        <f>Satkhira!L250</f>
        <v>0</v>
      </c>
      <c r="M37" s="45">
        <f>Satkhira!M250</f>
        <v>0</v>
      </c>
      <c r="N37" s="20">
        <f>Satkhira!N250</f>
        <v>0</v>
      </c>
      <c r="O37" s="20">
        <f>Satkhira!O250</f>
        <v>0</v>
      </c>
      <c r="P37" s="20">
        <f>Satkhira!P250</f>
        <v>0</v>
      </c>
      <c r="Q37" s="53" t="e">
        <f>Satkhira!Q250</f>
        <v>#DIV/0!</v>
      </c>
      <c r="R37" s="2">
        <f>Satkhira!R250</f>
        <v>0</v>
      </c>
    </row>
    <row r="38" spans="1:18" s="3" customFormat="1" ht="25.5" customHeight="1" x14ac:dyDescent="0.25">
      <c r="A38" s="135" t="s">
        <v>15</v>
      </c>
      <c r="B38" s="135"/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</row>
    <row r="39" spans="1:18" s="3" customFormat="1" ht="28.5" x14ac:dyDescent="0.25">
      <c r="A39" s="2">
        <v>27</v>
      </c>
      <c r="B39" s="4" t="str">
        <f>Satkhira!B279</f>
        <v>287902005-Tala-Kopilmoni GC via Jatua GC Rd.</v>
      </c>
      <c r="C39" s="2">
        <f>Satkhira!C279</f>
        <v>0</v>
      </c>
      <c r="D39" s="20">
        <f>Satkhira!D279</f>
        <v>0</v>
      </c>
      <c r="E39" s="20">
        <f>Satkhira!E279</f>
        <v>0</v>
      </c>
      <c r="F39" s="23">
        <f>Satkhira!F279</f>
        <v>0</v>
      </c>
      <c r="G39" s="20">
        <f>Satkhira!G279</f>
        <v>0</v>
      </c>
      <c r="H39" s="45">
        <f>Satkhira!H279</f>
        <v>0</v>
      </c>
      <c r="I39" s="49">
        <f>Satkhira!I279</f>
        <v>0</v>
      </c>
      <c r="J39" s="45">
        <f>Satkhira!J279</f>
        <v>0</v>
      </c>
      <c r="K39" s="20">
        <f>Satkhira!K279</f>
        <v>0</v>
      </c>
      <c r="L39" s="53">
        <f>Satkhira!L279</f>
        <v>0</v>
      </c>
      <c r="M39" s="45">
        <f>Satkhira!M279</f>
        <v>0</v>
      </c>
      <c r="N39" s="20">
        <f>Satkhira!N279</f>
        <v>0</v>
      </c>
      <c r="O39" s="20">
        <f>Satkhira!O279</f>
        <v>0</v>
      </c>
      <c r="P39" s="20">
        <f>Satkhira!P279</f>
        <v>0</v>
      </c>
      <c r="Q39" s="53" t="e">
        <f>Satkhira!Q279</f>
        <v>#DIV/0!</v>
      </c>
      <c r="R39" s="2">
        <f>Satkhira!R279</f>
        <v>0</v>
      </c>
    </row>
    <row r="40" spans="1:18" s="3" customFormat="1" ht="28.5" x14ac:dyDescent="0.25">
      <c r="A40" s="2">
        <v>28</v>
      </c>
      <c r="B40" s="4" t="str">
        <f>Satkhira!B280</f>
        <v>287904048-Kanchanpur Eidgah (R &amp; H)-Hizaldanga Bazar Road.</v>
      </c>
      <c r="C40" s="2">
        <f>Satkhira!C280</f>
        <v>0</v>
      </c>
      <c r="D40" s="20">
        <f>Satkhira!D280</f>
        <v>0</v>
      </c>
      <c r="E40" s="20">
        <f>Satkhira!E280</f>
        <v>0</v>
      </c>
      <c r="F40" s="23">
        <f>Satkhira!F280</f>
        <v>0</v>
      </c>
      <c r="G40" s="20">
        <f>Satkhira!G280</f>
        <v>0</v>
      </c>
      <c r="H40" s="45">
        <f>Satkhira!H280</f>
        <v>0</v>
      </c>
      <c r="I40" s="49">
        <f>Satkhira!I280</f>
        <v>0</v>
      </c>
      <c r="J40" s="45">
        <f>Satkhira!J280</f>
        <v>0</v>
      </c>
      <c r="K40" s="20">
        <f>Satkhira!K280</f>
        <v>0</v>
      </c>
      <c r="L40" s="53">
        <f>Satkhira!L280</f>
        <v>0</v>
      </c>
      <c r="M40" s="45">
        <f>Satkhira!M280</f>
        <v>0</v>
      </c>
      <c r="N40" s="20">
        <f>Satkhira!N280</f>
        <v>0</v>
      </c>
      <c r="O40" s="20">
        <f>Satkhira!O280</f>
        <v>0</v>
      </c>
      <c r="P40" s="20">
        <f>Satkhira!P280</f>
        <v>0</v>
      </c>
      <c r="Q40" s="53" t="e">
        <f>Satkhira!Q280</f>
        <v>#DIV/0!</v>
      </c>
      <c r="R40" s="2">
        <f>Satkhira!R280</f>
        <v>0</v>
      </c>
    </row>
    <row r="41" spans="1:18" s="3" customFormat="1" ht="28.5" x14ac:dyDescent="0.25">
      <c r="A41" s="2">
        <v>29</v>
      </c>
      <c r="B41" s="4" t="str">
        <f>Satkhira!B281</f>
        <v>287904088-Bhairabnagor R&amp;H Road - Akrakhola Bazar via Nagorghata UP RD</v>
      </c>
      <c r="C41" s="2">
        <f>Satkhira!C281</f>
        <v>0</v>
      </c>
      <c r="D41" s="20">
        <f>Satkhira!D281</f>
        <v>0</v>
      </c>
      <c r="E41" s="20">
        <f>Satkhira!E281</f>
        <v>0</v>
      </c>
      <c r="F41" s="23">
        <f>Satkhira!F281</f>
        <v>0</v>
      </c>
      <c r="G41" s="20">
        <f>Satkhira!G281</f>
        <v>0</v>
      </c>
      <c r="H41" s="45">
        <f>Satkhira!H281</f>
        <v>0</v>
      </c>
      <c r="I41" s="49">
        <f>Satkhira!I281</f>
        <v>0</v>
      </c>
      <c r="J41" s="45">
        <f>Satkhira!J281</f>
        <v>0</v>
      </c>
      <c r="K41" s="20">
        <f>Satkhira!K281</f>
        <v>0</v>
      </c>
      <c r="L41" s="53">
        <f>Satkhira!L281</f>
        <v>0</v>
      </c>
      <c r="M41" s="45">
        <f>Satkhira!M281</f>
        <v>0</v>
      </c>
      <c r="N41" s="20">
        <f>Satkhira!N281</f>
        <v>0</v>
      </c>
      <c r="O41" s="20">
        <f>Satkhira!O281</f>
        <v>0</v>
      </c>
      <c r="P41" s="20">
        <f>Satkhira!P281</f>
        <v>0</v>
      </c>
      <c r="Q41" s="53" t="e">
        <f>Satkhira!Q281</f>
        <v>#DIV/0!</v>
      </c>
      <c r="R41" s="2">
        <f>Satkhira!R281</f>
        <v>0</v>
      </c>
    </row>
    <row r="42" spans="1:18" s="3" customFormat="1" ht="28.5" x14ac:dyDescent="0.25">
      <c r="A42" s="2">
        <v>30</v>
      </c>
      <c r="B42" s="4" t="str">
        <f>Satkhira!B282</f>
        <v>287905096-Islamkati Primary School - Vagba House of Abdul Malek Mohalder Road.</v>
      </c>
      <c r="C42" s="2">
        <f>Satkhira!C282</f>
        <v>0</v>
      </c>
      <c r="D42" s="20">
        <f>Satkhira!D282</f>
        <v>0</v>
      </c>
      <c r="E42" s="20">
        <f>Satkhira!E282</f>
        <v>0</v>
      </c>
      <c r="F42" s="23">
        <f>Satkhira!F282</f>
        <v>0</v>
      </c>
      <c r="G42" s="20">
        <f>Satkhira!G282</f>
        <v>0</v>
      </c>
      <c r="H42" s="45">
        <f>Satkhira!H282</f>
        <v>0</v>
      </c>
      <c r="I42" s="49">
        <f>Satkhira!I282</f>
        <v>0</v>
      </c>
      <c r="J42" s="45">
        <f>Satkhira!J282</f>
        <v>0</v>
      </c>
      <c r="K42" s="20">
        <f>Satkhira!K282</f>
        <v>0</v>
      </c>
      <c r="L42" s="53">
        <f>Satkhira!L282</f>
        <v>0</v>
      </c>
      <c r="M42" s="45">
        <f>Satkhira!M282</f>
        <v>0</v>
      </c>
      <c r="N42" s="20">
        <f>Satkhira!N282</f>
        <v>0</v>
      </c>
      <c r="O42" s="20">
        <f>Satkhira!O282</f>
        <v>0</v>
      </c>
      <c r="P42" s="20">
        <f>Satkhira!P282</f>
        <v>0</v>
      </c>
      <c r="Q42" s="53" t="e">
        <f>Satkhira!Q282</f>
        <v>#DIV/0!</v>
      </c>
      <c r="R42" s="2">
        <f>Satkhira!R282</f>
        <v>0</v>
      </c>
    </row>
    <row r="43" spans="1:18" s="3" customFormat="1" ht="28.5" x14ac:dyDescent="0.25">
      <c r="A43" s="2">
        <v>31</v>
      </c>
      <c r="B43" s="4" t="str">
        <f>Satkhira!B283</f>
        <v>287904115-Kumira R&amp;H - Magura Bazar Road.</v>
      </c>
      <c r="C43" s="2">
        <f>Satkhira!C283</f>
        <v>0</v>
      </c>
      <c r="D43" s="20">
        <f>Satkhira!D283</f>
        <v>0</v>
      </c>
      <c r="E43" s="20">
        <f>Satkhira!E283</f>
        <v>0</v>
      </c>
      <c r="F43" s="23">
        <f>Satkhira!F283</f>
        <v>0</v>
      </c>
      <c r="G43" s="20">
        <f>Satkhira!G283</f>
        <v>0</v>
      </c>
      <c r="H43" s="45">
        <f>Satkhira!H283</f>
        <v>0</v>
      </c>
      <c r="I43" s="49">
        <f>Satkhira!I283</f>
        <v>0</v>
      </c>
      <c r="J43" s="45">
        <f>Satkhira!J283</f>
        <v>0</v>
      </c>
      <c r="K43" s="20">
        <f>Satkhira!K283</f>
        <v>0</v>
      </c>
      <c r="L43" s="53">
        <f>Satkhira!L283</f>
        <v>0</v>
      </c>
      <c r="M43" s="45">
        <f>Satkhira!M283</f>
        <v>0</v>
      </c>
      <c r="N43" s="20">
        <f>Satkhira!N283</f>
        <v>0</v>
      </c>
      <c r="O43" s="20">
        <f>Satkhira!O283</f>
        <v>0</v>
      </c>
      <c r="P43" s="20">
        <f>Satkhira!P283</f>
        <v>0</v>
      </c>
      <c r="Q43" s="53" t="e">
        <f>Satkhira!Q283</f>
        <v>#DIV/0!</v>
      </c>
      <c r="R43" s="2">
        <f>Satkhira!R283</f>
        <v>0</v>
      </c>
    </row>
    <row r="44" spans="1:18" s="21" customFormat="1" ht="25.5" customHeight="1" x14ac:dyDescent="0.25">
      <c r="A44" s="130" t="s">
        <v>18</v>
      </c>
      <c r="B44" s="130"/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0"/>
      <c r="O44" s="130"/>
      <c r="P44" s="130"/>
      <c r="Q44" s="130"/>
      <c r="R44" s="130"/>
    </row>
    <row r="45" spans="1:18" s="3" customFormat="1" thickBot="1" x14ac:dyDescent="0.3">
      <c r="A45" s="2">
        <v>32</v>
      </c>
      <c r="B45" s="4" t="str">
        <f>Satkhira!B321</f>
        <v>Tree Plantation</v>
      </c>
      <c r="C45" s="2">
        <f>Satkhira!C321</f>
        <v>0</v>
      </c>
      <c r="D45" s="20">
        <f>Satkhira!D321</f>
        <v>0</v>
      </c>
      <c r="E45" s="20">
        <f>Satkhira!E321</f>
        <v>0</v>
      </c>
      <c r="F45" s="23">
        <f>Satkhira!F321</f>
        <v>0</v>
      </c>
      <c r="G45" s="20">
        <f>Satkhira!G321</f>
        <v>0</v>
      </c>
      <c r="H45" s="45">
        <f>Satkhira!H321</f>
        <v>0</v>
      </c>
      <c r="I45" s="49">
        <f>Satkhira!I321</f>
        <v>0</v>
      </c>
      <c r="J45" s="45">
        <f>Satkhira!J321</f>
        <v>0</v>
      </c>
      <c r="K45" s="20">
        <f>Satkhira!K321</f>
        <v>0</v>
      </c>
      <c r="L45" s="53">
        <f>Satkhira!L321</f>
        <v>0</v>
      </c>
      <c r="M45" s="45">
        <f>Satkhira!M321</f>
        <v>0</v>
      </c>
      <c r="N45" s="20">
        <f>Satkhira!N321</f>
        <v>0</v>
      </c>
      <c r="O45" s="20">
        <f>Satkhira!O321</f>
        <v>0</v>
      </c>
      <c r="P45" s="20">
        <f>Satkhira!P321</f>
        <v>0</v>
      </c>
      <c r="Q45" s="53" t="e">
        <f>Satkhira!Q321</f>
        <v>#DIV/0!</v>
      </c>
      <c r="R45" s="2">
        <f>Satkhira!R321</f>
        <v>0</v>
      </c>
    </row>
    <row r="46" spans="1:18" s="38" customFormat="1" ht="15.75" thickBot="1" x14ac:dyDescent="0.3">
      <c r="A46" s="164" t="s">
        <v>10</v>
      </c>
      <c r="B46" s="165"/>
      <c r="C46" s="44"/>
      <c r="D46" s="35">
        <f>SUM(D7:D45)</f>
        <v>20.522999999999996</v>
      </c>
      <c r="E46" s="35">
        <f>SUM(E7:E45)</f>
        <v>0</v>
      </c>
      <c r="F46" s="36">
        <f>SUM(F7:F45)</f>
        <v>0</v>
      </c>
      <c r="G46" s="35">
        <f>SUM(G7:G45)</f>
        <v>1426.999</v>
      </c>
      <c r="H46" s="47"/>
      <c r="I46" s="51"/>
      <c r="J46" s="47"/>
      <c r="K46" s="35">
        <f>SUM(K7:K45)</f>
        <v>1175.521</v>
      </c>
      <c r="L46" s="55">
        <f>AVERAGE(L7:L45)</f>
        <v>8.9062500000000003E-2</v>
      </c>
      <c r="M46" s="47"/>
      <c r="N46" s="35">
        <f t="shared" ref="N46:P46" si="0">SUM(N7:N45)</f>
        <v>126.47</v>
      </c>
      <c r="O46" s="35">
        <f t="shared" si="0"/>
        <v>401.79300000000001</v>
      </c>
      <c r="P46" s="35">
        <f t="shared" si="0"/>
        <v>-275.32300000000004</v>
      </c>
      <c r="Q46" s="55">
        <f>O46/K46</f>
        <v>0.34179993381658008</v>
      </c>
      <c r="R46" s="37"/>
    </row>
  </sheetData>
  <mergeCells count="41">
    <mergeCell ref="A46:B46"/>
    <mergeCell ref="A35:R35"/>
    <mergeCell ref="A38:R38"/>
    <mergeCell ref="A10:R10"/>
    <mergeCell ref="A19:R19"/>
    <mergeCell ref="C14:C15"/>
    <mergeCell ref="A14:A15"/>
    <mergeCell ref="H14:H15"/>
    <mergeCell ref="I14:I15"/>
    <mergeCell ref="J14:J15"/>
    <mergeCell ref="L14:L15"/>
    <mergeCell ref="M14:M15"/>
    <mergeCell ref="R14:R15"/>
    <mergeCell ref="A23:A24"/>
    <mergeCell ref="C23:C24"/>
    <mergeCell ref="M23:M24"/>
    <mergeCell ref="H2:H4"/>
    <mergeCell ref="A44:R44"/>
    <mergeCell ref="I2:I4"/>
    <mergeCell ref="J2:J4"/>
    <mergeCell ref="K2:K4"/>
    <mergeCell ref="L23:L24"/>
    <mergeCell ref="J23:J24"/>
    <mergeCell ref="I23:I24"/>
    <mergeCell ref="H23:H24"/>
    <mergeCell ref="A1:R1"/>
    <mergeCell ref="A6:R6"/>
    <mergeCell ref="R2:R4"/>
    <mergeCell ref="D3:F3"/>
    <mergeCell ref="G3:G4"/>
    <mergeCell ref="A2:A4"/>
    <mergeCell ref="B2:B4"/>
    <mergeCell ref="D2:G2"/>
    <mergeCell ref="P3:P4"/>
    <mergeCell ref="L2:L4"/>
    <mergeCell ref="M2:M4"/>
    <mergeCell ref="N2:P2"/>
    <mergeCell ref="Q2:Q4"/>
    <mergeCell ref="N3:N4"/>
    <mergeCell ref="O3:O4"/>
    <mergeCell ref="C2:C4"/>
  </mergeCells>
  <printOptions horizontalCentered="1"/>
  <pageMargins left="0" right="0" top="0.55118110236220474" bottom="0.55118110236220474" header="0.31496062992125984" footer="0.31496062992125984"/>
  <pageSetup paperSize="5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1"/>
  <sheetViews>
    <sheetView topLeftCell="E1" zoomScaleNormal="100" zoomScaleSheetLayoutView="100" workbookViewId="0">
      <pane ySplit="5" topLeftCell="A6" activePane="bottomLeft" state="frozen"/>
      <selection pane="bottomLeft" activeCell="A51" sqref="A51:B51"/>
    </sheetView>
  </sheetViews>
  <sheetFormatPr defaultRowHeight="15" x14ac:dyDescent="0.25"/>
  <cols>
    <col min="1" max="1" width="3.7109375" bestFit="1" customWidth="1"/>
    <col min="2" max="2" width="43.7109375" customWidth="1"/>
    <col min="3" max="3" width="15" customWidth="1"/>
    <col min="6" max="6" width="5.7109375" style="28" customWidth="1"/>
    <col min="8" max="8" width="12.85546875" style="59" customWidth="1"/>
    <col min="9" max="9" width="14.140625" style="62" customWidth="1"/>
    <col min="10" max="10" width="11.5703125" style="59" customWidth="1"/>
    <col min="11" max="11" width="12.5703125" customWidth="1"/>
    <col min="12" max="12" width="11.5703125" style="65" customWidth="1"/>
    <col min="13" max="13" width="16.28515625" style="59" customWidth="1"/>
    <col min="14" max="14" width="14.140625" customWidth="1"/>
    <col min="15" max="15" width="13.7109375" customWidth="1"/>
    <col min="16" max="16" width="15.140625" customWidth="1"/>
    <col min="17" max="17" width="12.5703125" style="65" customWidth="1"/>
    <col min="18" max="18" width="12.85546875" customWidth="1"/>
  </cols>
  <sheetData>
    <row r="1" spans="1:22" s="1" customFormat="1" ht="21" customHeight="1" thickBot="1" x14ac:dyDescent="0.3">
      <c r="A1" s="116" t="s">
        <v>29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</row>
    <row r="2" spans="1:22" s="1" customFormat="1" ht="34.5" customHeight="1" thickBot="1" x14ac:dyDescent="0.3">
      <c r="A2" s="151" t="s">
        <v>0</v>
      </c>
      <c r="B2" s="151" t="s">
        <v>1</v>
      </c>
      <c r="C2" s="154" t="s">
        <v>193</v>
      </c>
      <c r="D2" s="145" t="s">
        <v>194</v>
      </c>
      <c r="E2" s="146"/>
      <c r="F2" s="146"/>
      <c r="G2" s="147"/>
      <c r="H2" s="139" t="s">
        <v>195</v>
      </c>
      <c r="I2" s="136" t="s">
        <v>196</v>
      </c>
      <c r="J2" s="139" t="s">
        <v>197</v>
      </c>
      <c r="K2" s="142" t="s">
        <v>198</v>
      </c>
      <c r="L2" s="120" t="s">
        <v>199</v>
      </c>
      <c r="M2" s="139" t="s">
        <v>200</v>
      </c>
      <c r="N2" s="117" t="s">
        <v>201</v>
      </c>
      <c r="O2" s="118"/>
      <c r="P2" s="119"/>
      <c r="Q2" s="120" t="s">
        <v>202</v>
      </c>
      <c r="R2" s="154" t="s">
        <v>9</v>
      </c>
      <c r="S2" s="6"/>
      <c r="T2" s="6"/>
      <c r="U2" s="6"/>
      <c r="V2" s="6"/>
    </row>
    <row r="3" spans="1:22" s="1" customFormat="1" ht="15" customHeight="1" x14ac:dyDescent="0.25">
      <c r="A3" s="152"/>
      <c r="B3" s="152"/>
      <c r="C3" s="155"/>
      <c r="D3" s="150" t="s">
        <v>5</v>
      </c>
      <c r="E3" s="150"/>
      <c r="F3" s="150"/>
      <c r="G3" s="148" t="s">
        <v>6</v>
      </c>
      <c r="H3" s="140"/>
      <c r="I3" s="137"/>
      <c r="J3" s="140"/>
      <c r="K3" s="143"/>
      <c r="L3" s="121"/>
      <c r="M3" s="140"/>
      <c r="N3" s="123" t="s">
        <v>203</v>
      </c>
      <c r="O3" s="123" t="s">
        <v>204</v>
      </c>
      <c r="P3" s="157" t="s">
        <v>205</v>
      </c>
      <c r="Q3" s="121"/>
      <c r="R3" s="155"/>
    </row>
    <row r="4" spans="1:22" s="1" customFormat="1" ht="32.25" customHeight="1" thickBot="1" x14ac:dyDescent="0.3">
      <c r="A4" s="153"/>
      <c r="B4" s="153"/>
      <c r="C4" s="156"/>
      <c r="D4" s="40" t="s">
        <v>2</v>
      </c>
      <c r="E4" s="40" t="s">
        <v>3</v>
      </c>
      <c r="F4" s="41" t="s">
        <v>4</v>
      </c>
      <c r="G4" s="149"/>
      <c r="H4" s="141"/>
      <c r="I4" s="138"/>
      <c r="J4" s="141"/>
      <c r="K4" s="144"/>
      <c r="L4" s="122"/>
      <c r="M4" s="141"/>
      <c r="N4" s="124"/>
      <c r="O4" s="124"/>
      <c r="P4" s="158"/>
      <c r="Q4" s="122"/>
      <c r="R4" s="156"/>
    </row>
    <row r="5" spans="1:22" s="1" customFormat="1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s="1" customFormat="1" ht="25.5" customHeight="1" x14ac:dyDescent="0.25">
      <c r="A6" s="135" t="s">
        <v>8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</row>
    <row r="7" spans="1:22" s="1" customFormat="1" ht="85.5" x14ac:dyDescent="0.25">
      <c r="A7" s="7">
        <v>1</v>
      </c>
      <c r="B7" s="8" t="str">
        <f>Satkhira!B26</f>
        <v>287862002-Improvement of Nowabenki GC - Khanpur R&amp;H via Vetkhali GC road at (Ch. 27100-29000m &amp; Ch. 32300-34100m) with 3nos. 1mX1m Single Vent RCC Box Culvert at Ch. 27350m, 27800m &amp; 33200m on the Same Road</v>
      </c>
      <c r="C7" s="7" t="str">
        <f>Satkhira!C26</f>
        <v>KDRIDP/Sat/W-11/2016-17</v>
      </c>
      <c r="D7" s="9">
        <f>Satkhira!D26</f>
        <v>3.7</v>
      </c>
      <c r="E7" s="9">
        <f>Satkhira!E26</f>
        <v>0</v>
      </c>
      <c r="F7" s="27">
        <f>Satkhira!F26</f>
        <v>0</v>
      </c>
      <c r="G7" s="9">
        <f>Satkhira!G26</f>
        <v>321.22000000000003</v>
      </c>
      <c r="H7" s="57">
        <f>Satkhira!H26</f>
        <v>43017</v>
      </c>
      <c r="I7" s="60" t="str">
        <f>Satkhira!I26</f>
        <v>mewebajv 
Shyamnagar, Satkhira</v>
      </c>
      <c r="J7" s="57">
        <f>Satkhira!J26</f>
        <v>43072</v>
      </c>
      <c r="K7" s="9">
        <f>Satkhira!K26</f>
        <v>330.37</v>
      </c>
      <c r="L7" s="63">
        <f>Satkhira!L26</f>
        <v>0.65</v>
      </c>
      <c r="M7" s="57">
        <f>Satkhira!M26</f>
        <v>0</v>
      </c>
      <c r="N7" s="9">
        <f>Satkhira!N26</f>
        <v>0</v>
      </c>
      <c r="O7" s="9">
        <f>Satkhira!O26</f>
        <v>199.21</v>
      </c>
      <c r="P7" s="9">
        <f>Satkhira!P26</f>
        <v>-199.21</v>
      </c>
      <c r="Q7" s="63">
        <f>Satkhira!Q26</f>
        <v>0.6029905863123165</v>
      </c>
      <c r="R7" s="2" t="str">
        <f>Satkhira!R26</f>
        <v>1st R/A</v>
      </c>
    </row>
    <row r="8" spans="1:22" s="1" customFormat="1" ht="28.5" x14ac:dyDescent="0.25">
      <c r="A8" s="2">
        <v>2</v>
      </c>
      <c r="B8" s="8" t="str">
        <f>Satkhira!B27</f>
        <v xml:space="preserve">287862005-Pakhimara R&amp;H -Protapnagar GC Road </v>
      </c>
      <c r="C8" s="7">
        <f>Satkhira!C27</f>
        <v>0</v>
      </c>
      <c r="D8" s="9">
        <f>Satkhira!D27</f>
        <v>0</v>
      </c>
      <c r="E8" s="9">
        <f>Satkhira!E27</f>
        <v>0</v>
      </c>
      <c r="F8" s="27">
        <f>Satkhira!F27</f>
        <v>0</v>
      </c>
      <c r="G8" s="9">
        <f>Satkhira!G27</f>
        <v>0</v>
      </c>
      <c r="H8" s="57">
        <f>Satkhira!H27</f>
        <v>0</v>
      </c>
      <c r="I8" s="60">
        <f>Satkhira!I27</f>
        <v>0</v>
      </c>
      <c r="J8" s="57">
        <f>Satkhira!J27</f>
        <v>0</v>
      </c>
      <c r="K8" s="9">
        <f>Satkhira!K27</f>
        <v>0</v>
      </c>
      <c r="L8" s="63">
        <f>Satkhira!L27</f>
        <v>0</v>
      </c>
      <c r="M8" s="57">
        <f>Satkhira!M27</f>
        <v>0</v>
      </c>
      <c r="N8" s="9">
        <f>Satkhira!N27</f>
        <v>0</v>
      </c>
      <c r="O8" s="9">
        <f>Satkhira!O27</f>
        <v>0</v>
      </c>
      <c r="P8" s="9">
        <f>Satkhira!P27</f>
        <v>0</v>
      </c>
      <c r="Q8" s="63" t="e">
        <f>Satkhira!Q27</f>
        <v>#DIV/0!</v>
      </c>
      <c r="R8" s="2">
        <f>Satkhira!R27</f>
        <v>0</v>
      </c>
    </row>
    <row r="9" spans="1:22" s="3" customFormat="1" ht="25.5" customHeight="1" x14ac:dyDescent="0.25">
      <c r="A9" s="135" t="s">
        <v>7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</row>
    <row r="10" spans="1:22" s="3" customFormat="1" ht="14.25" x14ac:dyDescent="0.25">
      <c r="A10" s="2">
        <v>3</v>
      </c>
      <c r="B10" s="4" t="str">
        <f>Satkhira!B66</f>
        <v>287863003-Nakipur-Sirajpur hat road.</v>
      </c>
      <c r="C10" s="2">
        <f>Satkhira!C66</f>
        <v>0</v>
      </c>
      <c r="D10" s="5">
        <f>Satkhira!D66</f>
        <v>0</v>
      </c>
      <c r="E10" s="5">
        <f>Satkhira!E66</f>
        <v>0</v>
      </c>
      <c r="F10" s="22">
        <f>Satkhira!F66</f>
        <v>0</v>
      </c>
      <c r="G10" s="5">
        <f>Satkhira!G66</f>
        <v>0</v>
      </c>
      <c r="H10" s="58">
        <f>Satkhira!H66</f>
        <v>0</v>
      </c>
      <c r="I10" s="61">
        <f>Satkhira!I66</f>
        <v>0</v>
      </c>
      <c r="J10" s="58">
        <f>Satkhira!J66</f>
        <v>0</v>
      </c>
      <c r="K10" s="5">
        <f>Satkhira!K66</f>
        <v>0</v>
      </c>
      <c r="L10" s="64">
        <f>Satkhira!L66</f>
        <v>0</v>
      </c>
      <c r="M10" s="58">
        <f>Satkhira!M66</f>
        <v>0</v>
      </c>
      <c r="N10" s="5">
        <f>Satkhira!N66</f>
        <v>0</v>
      </c>
      <c r="O10" s="5">
        <f>Satkhira!O66</f>
        <v>0</v>
      </c>
      <c r="P10" s="5">
        <f>Satkhira!P66</f>
        <v>0</v>
      </c>
      <c r="Q10" s="64" t="e">
        <f>Satkhira!Q66</f>
        <v>#DIV/0!</v>
      </c>
      <c r="R10" s="2">
        <f>Satkhira!R66</f>
        <v>0</v>
      </c>
    </row>
    <row r="11" spans="1:22" s="3" customFormat="1" ht="71.25" x14ac:dyDescent="0.25">
      <c r="A11" s="2">
        <v>4</v>
      </c>
      <c r="B11" s="4" t="str">
        <f>Satkhira!B67</f>
        <v>287863004-Improvement of Iswaripur UP-Harinagar hat via Dhumkali Road by BC (Ch. 00-4090m) with 3nos. 1mX1m Single Vent RCC Box Culvert at Ch. 210m, 3305m &amp; 3950m on the Same Road</v>
      </c>
      <c r="C11" s="2" t="str">
        <f>Satkhira!C67</f>
        <v>KDRIDP/Sat/W-04/2016-17</v>
      </c>
      <c r="D11" s="5">
        <f>Satkhira!D67</f>
        <v>4.09</v>
      </c>
      <c r="E11" s="5">
        <f>Satkhira!E67</f>
        <v>0</v>
      </c>
      <c r="F11" s="22">
        <f>Satkhira!F67</f>
        <v>0</v>
      </c>
      <c r="G11" s="5">
        <f>Satkhira!G67</f>
        <v>279.02</v>
      </c>
      <c r="H11" s="58">
        <f>Satkhira!H67</f>
        <v>42880</v>
      </c>
      <c r="I11" s="61" t="str">
        <f>Satkhira!I67</f>
        <v>M/S Rabeya Traders 
Dhaka</v>
      </c>
      <c r="J11" s="58">
        <f>Satkhira!J67</f>
        <v>42900</v>
      </c>
      <c r="K11" s="5">
        <f>Satkhira!K67</f>
        <v>273.52999999999997</v>
      </c>
      <c r="L11" s="64">
        <f>Satkhira!L67</f>
        <v>0.45</v>
      </c>
      <c r="M11" s="58">
        <f>Satkhira!M67</f>
        <v>43271</v>
      </c>
      <c r="N11" s="5">
        <f>Satkhira!N67</f>
        <v>0</v>
      </c>
      <c r="O11" s="5">
        <f>Satkhira!O67</f>
        <v>32.875</v>
      </c>
      <c r="P11" s="5">
        <f>Satkhira!P67</f>
        <v>-32.875</v>
      </c>
      <c r="Q11" s="64">
        <f>Satkhira!Q67</f>
        <v>0.12018791357437943</v>
      </c>
      <c r="R11" s="2" t="str">
        <f>Satkhira!R67</f>
        <v>Salvage Amount 
Tk. 38,60,858/-</v>
      </c>
    </row>
    <row r="12" spans="1:22" s="3" customFormat="1" ht="57" x14ac:dyDescent="0.25">
      <c r="A12" s="2">
        <v>5</v>
      </c>
      <c r="B12" s="4" t="str">
        <f>Satkhira!B68</f>
        <v>287863013-Improvement of Iswaripur UP-Paranpur hat via Ramjannagar Road by BC (Ch. 1900-3475m)</v>
      </c>
      <c r="C12" s="2" t="str">
        <f>Satkhira!C68</f>
        <v>KDRIDP/Sat/W-05/2016-17</v>
      </c>
      <c r="D12" s="5">
        <f>Satkhira!D68</f>
        <v>1.575</v>
      </c>
      <c r="E12" s="5">
        <f>Satkhira!E68</f>
        <v>0</v>
      </c>
      <c r="F12" s="22">
        <f>Satkhira!F68</f>
        <v>0</v>
      </c>
      <c r="G12" s="5">
        <f>Satkhira!G68</f>
        <v>102.54</v>
      </c>
      <c r="H12" s="58">
        <f>Satkhira!H68</f>
        <v>42877</v>
      </c>
      <c r="I12" s="61" t="str">
        <f>Satkhira!I68</f>
        <v>M/S Rabeya Traders 
Dhaka</v>
      </c>
      <c r="J12" s="58">
        <f>Satkhira!J68</f>
        <v>42900</v>
      </c>
      <c r="K12" s="5">
        <f>Satkhira!K68</f>
        <v>95.93</v>
      </c>
      <c r="L12" s="64">
        <f>Satkhira!L68</f>
        <v>0.1</v>
      </c>
      <c r="M12" s="58">
        <f>Satkhira!M68</f>
        <v>43271</v>
      </c>
      <c r="N12" s="5">
        <f>Satkhira!N68</f>
        <v>0</v>
      </c>
      <c r="O12" s="5">
        <f>Satkhira!O68</f>
        <v>0</v>
      </c>
      <c r="P12" s="5">
        <f>Satkhira!P68</f>
        <v>0</v>
      </c>
      <c r="Q12" s="64">
        <f>Satkhira!Q68</f>
        <v>0</v>
      </c>
      <c r="R12" s="2" t="str">
        <f>Satkhira!R68</f>
        <v>Salvage Amount 
Tk. 13,04,167/-</v>
      </c>
    </row>
    <row r="13" spans="1:22" s="3" customFormat="1" ht="42.75" x14ac:dyDescent="0.25">
      <c r="A13" s="2">
        <v>6</v>
      </c>
      <c r="B13" s="4" t="str">
        <f>Satkhira!B69</f>
        <v>287863017-Improvement of Iswaripur UP- Gumantali hat via Golabari Ghat Road by BC at Ch. 2730-4500m.</v>
      </c>
      <c r="C13" s="2" t="str">
        <f>Satkhira!C69</f>
        <v>KDRIDP/Sat/ W-75/2017-18</v>
      </c>
      <c r="D13" s="5">
        <f>Satkhira!D69</f>
        <v>1.77</v>
      </c>
      <c r="E13" s="5">
        <f>Satkhira!E69</f>
        <v>0</v>
      </c>
      <c r="F13" s="22">
        <f>Satkhira!F69</f>
        <v>0</v>
      </c>
      <c r="G13" s="5">
        <f>Satkhira!G69</f>
        <v>144.02600000000001</v>
      </c>
      <c r="H13" s="58">
        <f>Satkhira!H69</f>
        <v>43307</v>
      </c>
      <c r="I13" s="61">
        <f>Satkhira!I69</f>
        <v>0</v>
      </c>
      <c r="J13" s="58">
        <f>Satkhira!J69</f>
        <v>0</v>
      </c>
      <c r="K13" s="5">
        <f>Satkhira!K69</f>
        <v>0</v>
      </c>
      <c r="L13" s="64">
        <f>Satkhira!L69</f>
        <v>0</v>
      </c>
      <c r="M13" s="58">
        <f>Satkhira!M69</f>
        <v>0</v>
      </c>
      <c r="N13" s="5">
        <f>Satkhira!N69</f>
        <v>0</v>
      </c>
      <c r="O13" s="5">
        <f>Satkhira!O69</f>
        <v>0</v>
      </c>
      <c r="P13" s="5">
        <f>Satkhira!P69</f>
        <v>0</v>
      </c>
      <c r="Q13" s="64" t="e">
        <f>Satkhira!Q69</f>
        <v>#DIV/0!</v>
      </c>
      <c r="R13" s="2">
        <f>Satkhira!R69</f>
        <v>0</v>
      </c>
    </row>
    <row r="14" spans="1:22" s="3" customFormat="1" ht="14.25" x14ac:dyDescent="0.25">
      <c r="A14" s="2">
        <v>7</v>
      </c>
      <c r="B14" s="4" t="str">
        <f>Satkhira!B70</f>
        <v>28783012-Noornagar-Kultali Bazar road.</v>
      </c>
      <c r="C14" s="2">
        <f>Satkhira!C70</f>
        <v>0</v>
      </c>
      <c r="D14" s="5">
        <f>Satkhira!D70</f>
        <v>0</v>
      </c>
      <c r="E14" s="5">
        <f>Satkhira!E70</f>
        <v>0</v>
      </c>
      <c r="F14" s="22">
        <f>Satkhira!F70</f>
        <v>0</v>
      </c>
      <c r="G14" s="5">
        <f>Satkhira!G70</f>
        <v>0</v>
      </c>
      <c r="H14" s="58">
        <f>Satkhira!H70</f>
        <v>0</v>
      </c>
      <c r="I14" s="61">
        <f>Satkhira!I70</f>
        <v>0</v>
      </c>
      <c r="J14" s="58">
        <f>Satkhira!J70</f>
        <v>0</v>
      </c>
      <c r="K14" s="5">
        <f>Satkhira!K70</f>
        <v>0</v>
      </c>
      <c r="L14" s="64">
        <f>Satkhira!L70</f>
        <v>0</v>
      </c>
      <c r="M14" s="58">
        <f>Satkhira!M70</f>
        <v>0</v>
      </c>
      <c r="N14" s="5">
        <f>Satkhira!N70</f>
        <v>0</v>
      </c>
      <c r="O14" s="5">
        <f>Satkhira!O70</f>
        <v>0</v>
      </c>
      <c r="P14" s="5">
        <f>Satkhira!P70</f>
        <v>0</v>
      </c>
      <c r="Q14" s="64" t="e">
        <f>Satkhira!Q70</f>
        <v>#DIV/0!</v>
      </c>
      <c r="R14" s="2">
        <f>Satkhira!R70</f>
        <v>0</v>
      </c>
    </row>
    <row r="15" spans="1:22" s="3" customFormat="1" ht="25.5" customHeight="1" x14ac:dyDescent="0.25">
      <c r="A15" s="135" t="s">
        <v>11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</row>
    <row r="16" spans="1:22" s="3" customFormat="1" ht="57" x14ac:dyDescent="0.25">
      <c r="A16" s="2">
        <v>8</v>
      </c>
      <c r="B16" s="4" t="str">
        <f>Satkhira!B162</f>
        <v>287864007-Improvement of Iswaripur FWC - Beramollah Hat road at (Ch. 00-3000m) &amp; Construction of 7.0m Long 600mmX600mm U-Drain at Ch. 368m on the Same Road</v>
      </c>
      <c r="C16" s="2" t="str">
        <f>Satkhira!C162</f>
        <v>KDRIDP/Sat/W-12/2016-17</v>
      </c>
      <c r="D16" s="5">
        <f>Satkhira!D162</f>
        <v>3</v>
      </c>
      <c r="E16" s="5">
        <f>Satkhira!E162</f>
        <v>0</v>
      </c>
      <c r="F16" s="22">
        <f>Satkhira!F162</f>
        <v>0</v>
      </c>
      <c r="G16" s="5">
        <f>Satkhira!G162</f>
        <v>182.52</v>
      </c>
      <c r="H16" s="58">
        <f>Satkhira!H162</f>
        <v>43017</v>
      </c>
      <c r="I16" s="61" t="str">
        <f>Satkhira!I162</f>
        <v>Md. Rafiqul Islam 
Situlpur, Kaligonj</v>
      </c>
      <c r="J16" s="58">
        <f>Satkhira!J162</f>
        <v>43058</v>
      </c>
      <c r="K16" s="5">
        <f>Satkhira!K162</f>
        <v>187.9</v>
      </c>
      <c r="L16" s="64">
        <f>Satkhira!L162</f>
        <v>0.45</v>
      </c>
      <c r="M16" s="58">
        <f>Satkhira!M162</f>
        <v>43429</v>
      </c>
      <c r="N16" s="5">
        <f>Satkhira!N162</f>
        <v>0</v>
      </c>
      <c r="O16" s="5">
        <f>Satkhira!O162</f>
        <v>71.266999999999996</v>
      </c>
      <c r="P16" s="5">
        <f>Satkhira!P162</f>
        <v>-71.266999999999996</v>
      </c>
      <c r="Q16" s="64">
        <f>Satkhira!Q162</f>
        <v>0.37928153273017562</v>
      </c>
      <c r="R16" s="2" t="str">
        <f>Satkhira!R162</f>
        <v>Salvage Amount 
Tk. 2,62,483/-</v>
      </c>
    </row>
    <row r="17" spans="1:18" s="3" customFormat="1" ht="28.5" x14ac:dyDescent="0.25">
      <c r="A17" s="2">
        <v>9</v>
      </c>
      <c r="B17" s="4" t="str">
        <f>Satkhira!B163</f>
        <v>287864026-Ramjibonpur More-Horinagari Road</v>
      </c>
      <c r="C17" s="2">
        <f>Satkhira!C163</f>
        <v>0</v>
      </c>
      <c r="D17" s="5">
        <f>Satkhira!D163</f>
        <v>0</v>
      </c>
      <c r="E17" s="5">
        <f>Satkhira!E163</f>
        <v>0</v>
      </c>
      <c r="F17" s="22">
        <f>Satkhira!F163</f>
        <v>0</v>
      </c>
      <c r="G17" s="5">
        <f>Satkhira!G163</f>
        <v>0</v>
      </c>
      <c r="H17" s="58">
        <f>Satkhira!H163</f>
        <v>0</v>
      </c>
      <c r="I17" s="61">
        <f>Satkhira!I163</f>
        <v>0</v>
      </c>
      <c r="J17" s="58">
        <f>Satkhira!J163</f>
        <v>0</v>
      </c>
      <c r="K17" s="5">
        <f>Satkhira!K163</f>
        <v>0</v>
      </c>
      <c r="L17" s="64">
        <f>Satkhira!L163</f>
        <v>0</v>
      </c>
      <c r="M17" s="58">
        <f>Satkhira!M163</f>
        <v>0</v>
      </c>
      <c r="N17" s="5">
        <f>Satkhira!N163</f>
        <v>0</v>
      </c>
      <c r="O17" s="5">
        <f>Satkhira!O163</f>
        <v>0</v>
      </c>
      <c r="P17" s="5">
        <f>Satkhira!P163</f>
        <v>0</v>
      </c>
      <c r="Q17" s="64" t="e">
        <f>Satkhira!Q163</f>
        <v>#DIV/0!</v>
      </c>
      <c r="R17" s="2">
        <f>Satkhira!R163</f>
        <v>0</v>
      </c>
    </row>
    <row r="18" spans="1:18" s="3" customFormat="1" ht="28.5" x14ac:dyDescent="0.25">
      <c r="A18" s="2">
        <v>10</v>
      </c>
      <c r="B18" s="4" t="str">
        <f>Satkhira!B164</f>
        <v>287864038-ZR at Sonaremore-Fulbari-Chigrikhali road.</v>
      </c>
      <c r="C18" s="2">
        <f>Satkhira!C164</f>
        <v>0</v>
      </c>
      <c r="D18" s="5">
        <f>Satkhira!D164</f>
        <v>0</v>
      </c>
      <c r="E18" s="5">
        <f>Satkhira!E164</f>
        <v>0</v>
      </c>
      <c r="F18" s="22">
        <f>Satkhira!F164</f>
        <v>0</v>
      </c>
      <c r="G18" s="5">
        <f>Satkhira!G164</f>
        <v>0</v>
      </c>
      <c r="H18" s="58">
        <f>Satkhira!H164</f>
        <v>0</v>
      </c>
      <c r="I18" s="61">
        <f>Satkhira!I164</f>
        <v>0</v>
      </c>
      <c r="J18" s="58">
        <f>Satkhira!J164</f>
        <v>0</v>
      </c>
      <c r="K18" s="5">
        <f>Satkhira!K164</f>
        <v>0</v>
      </c>
      <c r="L18" s="64">
        <f>Satkhira!L164</f>
        <v>0</v>
      </c>
      <c r="M18" s="58">
        <f>Satkhira!M164</f>
        <v>0</v>
      </c>
      <c r="N18" s="5">
        <f>Satkhira!N164</f>
        <v>0</v>
      </c>
      <c r="O18" s="5">
        <f>Satkhira!O164</f>
        <v>0</v>
      </c>
      <c r="P18" s="5">
        <f>Satkhira!P164</f>
        <v>0</v>
      </c>
      <c r="Q18" s="64" t="e">
        <f>Satkhira!Q164</f>
        <v>#DIV/0!</v>
      </c>
      <c r="R18" s="2">
        <f>Satkhira!R164</f>
        <v>0</v>
      </c>
    </row>
    <row r="19" spans="1:18" s="3" customFormat="1" ht="28.5" x14ac:dyDescent="0.25">
      <c r="A19" s="2">
        <v>11</v>
      </c>
      <c r="B19" s="4" t="str">
        <f>Satkhira!B165</f>
        <v>287864040 Chandipur R&amp;H-Sankarkati hat-Majhergonj hat road.</v>
      </c>
      <c r="C19" s="2">
        <f>Satkhira!C165</f>
        <v>0</v>
      </c>
      <c r="D19" s="5">
        <f>Satkhira!D165</f>
        <v>0</v>
      </c>
      <c r="E19" s="5">
        <f>Satkhira!E165</f>
        <v>0</v>
      </c>
      <c r="F19" s="22">
        <f>Satkhira!F165</f>
        <v>0</v>
      </c>
      <c r="G19" s="5">
        <f>Satkhira!G165</f>
        <v>0</v>
      </c>
      <c r="H19" s="58">
        <f>Satkhira!H165</f>
        <v>0</v>
      </c>
      <c r="I19" s="61">
        <f>Satkhira!I165</f>
        <v>0</v>
      </c>
      <c r="J19" s="58">
        <f>Satkhira!J165</f>
        <v>0</v>
      </c>
      <c r="K19" s="5">
        <f>Satkhira!K165</f>
        <v>0</v>
      </c>
      <c r="L19" s="64">
        <f>Satkhira!L165</f>
        <v>0</v>
      </c>
      <c r="M19" s="58">
        <f>Satkhira!M165</f>
        <v>0</v>
      </c>
      <c r="N19" s="5">
        <f>Satkhira!N165</f>
        <v>0</v>
      </c>
      <c r="O19" s="5">
        <f>Satkhira!O165</f>
        <v>0</v>
      </c>
      <c r="P19" s="5">
        <f>Satkhira!P165</f>
        <v>0</v>
      </c>
      <c r="Q19" s="64" t="e">
        <f>Satkhira!Q165</f>
        <v>#DIV/0!</v>
      </c>
      <c r="R19" s="2">
        <f>Satkhira!R165</f>
        <v>0</v>
      </c>
    </row>
    <row r="20" spans="1:18" s="3" customFormat="1" ht="57" x14ac:dyDescent="0.25">
      <c r="A20" s="2">
        <v>12</v>
      </c>
      <c r="B20" s="4" t="str">
        <f>Satkhira!B166</f>
        <v>287864048-Improvement of Jotindanagar hat-Manikhali R&amp;H road at Ch. 9180-11180m</v>
      </c>
      <c r="C20" s="2" t="str">
        <f>Satkhira!C166</f>
        <v>KDRIDP/Sat/W-43/2017-18.</v>
      </c>
      <c r="D20" s="5">
        <f>Satkhira!D166</f>
        <v>2</v>
      </c>
      <c r="E20" s="5">
        <f>Satkhira!E166</f>
        <v>0</v>
      </c>
      <c r="F20" s="22">
        <f>Satkhira!F166</f>
        <v>0</v>
      </c>
      <c r="G20" s="5">
        <f>Satkhira!G166</f>
        <v>148.917</v>
      </c>
      <c r="H20" s="58">
        <f>Satkhira!H166</f>
        <v>43307</v>
      </c>
      <c r="I20" s="61">
        <f>Satkhira!I166</f>
        <v>0</v>
      </c>
      <c r="J20" s="58">
        <f>Satkhira!J166</f>
        <v>0</v>
      </c>
      <c r="K20" s="5">
        <f>Satkhira!K166</f>
        <v>0</v>
      </c>
      <c r="L20" s="64">
        <f>Satkhira!L166</f>
        <v>0</v>
      </c>
      <c r="M20" s="58">
        <f>Satkhira!M166</f>
        <v>0</v>
      </c>
      <c r="N20" s="5">
        <f>Satkhira!N166</f>
        <v>0</v>
      </c>
      <c r="O20" s="5">
        <f>Satkhira!O166</f>
        <v>0</v>
      </c>
      <c r="P20" s="5">
        <f>Satkhira!P166</f>
        <v>0</v>
      </c>
      <c r="Q20" s="64" t="e">
        <f>Satkhira!Q166</f>
        <v>#DIV/0!</v>
      </c>
      <c r="R20" s="2" t="str">
        <f>Satkhira!R166</f>
        <v>Salvage Amount 
Tk. 641202.00</v>
      </c>
    </row>
    <row r="21" spans="1:18" s="3" customFormat="1" ht="28.5" x14ac:dyDescent="0.25">
      <c r="A21" s="2">
        <v>13</v>
      </c>
      <c r="B21" s="4" t="str">
        <f>Satkhira!B167</f>
        <v xml:space="preserve">287864062- Munshigonj Bazar-Garrage hat Bridge. </v>
      </c>
      <c r="C21" s="2">
        <f>Satkhira!C167</f>
        <v>0</v>
      </c>
      <c r="D21" s="5">
        <f>Satkhira!D167</f>
        <v>0</v>
      </c>
      <c r="E21" s="5">
        <f>Satkhira!E167</f>
        <v>0</v>
      </c>
      <c r="F21" s="22">
        <f>Satkhira!F167</f>
        <v>0</v>
      </c>
      <c r="G21" s="5">
        <f>Satkhira!G167</f>
        <v>0</v>
      </c>
      <c r="H21" s="58">
        <f>Satkhira!H167</f>
        <v>0</v>
      </c>
      <c r="I21" s="61">
        <f>Satkhira!I167</f>
        <v>0</v>
      </c>
      <c r="J21" s="58">
        <f>Satkhira!J167</f>
        <v>0</v>
      </c>
      <c r="K21" s="5">
        <f>Satkhira!K167</f>
        <v>0</v>
      </c>
      <c r="L21" s="64">
        <f>Satkhira!L167</f>
        <v>0</v>
      </c>
      <c r="M21" s="58">
        <f>Satkhira!M167</f>
        <v>0</v>
      </c>
      <c r="N21" s="5">
        <f>Satkhira!N167</f>
        <v>0</v>
      </c>
      <c r="O21" s="5">
        <f>Satkhira!O167</f>
        <v>0</v>
      </c>
      <c r="P21" s="5">
        <f>Satkhira!P167</f>
        <v>0</v>
      </c>
      <c r="Q21" s="64" t="e">
        <f>Satkhira!Q167</f>
        <v>#DIV/0!</v>
      </c>
      <c r="R21" s="2">
        <f>Satkhira!R167</f>
        <v>0</v>
      </c>
    </row>
    <row r="22" spans="1:18" s="3" customFormat="1" ht="28.5" x14ac:dyDescent="0.25">
      <c r="A22" s="2">
        <v>14</v>
      </c>
      <c r="B22" s="4" t="str">
        <f>Satkhira!B168</f>
        <v>287864077 Jadappur Pucca road-Kallyanpur Sluicegate-Chingrikhali road</v>
      </c>
      <c r="C22" s="2">
        <f>Satkhira!C168</f>
        <v>0</v>
      </c>
      <c r="D22" s="5">
        <f>Satkhira!D168</f>
        <v>0</v>
      </c>
      <c r="E22" s="5">
        <f>Satkhira!E168</f>
        <v>0</v>
      </c>
      <c r="F22" s="22">
        <f>Satkhira!F168</f>
        <v>0</v>
      </c>
      <c r="G22" s="5">
        <f>Satkhira!G168</f>
        <v>0</v>
      </c>
      <c r="H22" s="58">
        <f>Satkhira!H168</f>
        <v>0</v>
      </c>
      <c r="I22" s="61">
        <f>Satkhira!I168</f>
        <v>0</v>
      </c>
      <c r="J22" s="58">
        <f>Satkhira!J168</f>
        <v>0</v>
      </c>
      <c r="K22" s="5">
        <f>Satkhira!K168</f>
        <v>0</v>
      </c>
      <c r="L22" s="64">
        <f>Satkhira!L168</f>
        <v>0</v>
      </c>
      <c r="M22" s="58">
        <f>Satkhira!M168</f>
        <v>0</v>
      </c>
      <c r="N22" s="5">
        <f>Satkhira!N168</f>
        <v>0</v>
      </c>
      <c r="O22" s="5">
        <f>Satkhira!O168</f>
        <v>0</v>
      </c>
      <c r="P22" s="5">
        <f>Satkhira!P168</f>
        <v>0</v>
      </c>
      <c r="Q22" s="64" t="e">
        <f>Satkhira!Q168</f>
        <v>#DIV/0!</v>
      </c>
      <c r="R22" s="2">
        <f>Satkhira!R168</f>
        <v>0</v>
      </c>
    </row>
    <row r="23" spans="1:18" s="3" customFormat="1" ht="57" x14ac:dyDescent="0.25">
      <c r="A23" s="2">
        <v>15</v>
      </c>
      <c r="B23" s="4" t="str">
        <f>Satkhira!B169</f>
        <v>287864102- Improvement of Biramollah hat Kowsar Gazi bari road at (Ch. 1000-2200m)</v>
      </c>
      <c r="C23" s="2" t="str">
        <f>Satkhira!C169</f>
        <v>KDRIDP/Sat/W-15/2016-17</v>
      </c>
      <c r="D23" s="5">
        <f>Satkhira!D169</f>
        <v>1.2</v>
      </c>
      <c r="E23" s="5">
        <f>Satkhira!E169</f>
        <v>0</v>
      </c>
      <c r="F23" s="22">
        <f>Satkhira!F169</f>
        <v>0</v>
      </c>
      <c r="G23" s="5">
        <f>Satkhira!G169</f>
        <v>73.260000000000005</v>
      </c>
      <c r="H23" s="58">
        <f>Satkhira!H169</f>
        <v>43017</v>
      </c>
      <c r="I23" s="61" t="str">
        <f>Satkhira!I169</f>
        <v>Md. Rafiqul Islam 
Situlpur, Kaligonj</v>
      </c>
      <c r="J23" s="58">
        <f>Satkhira!J169</f>
        <v>43058</v>
      </c>
      <c r="K23" s="5">
        <f>Satkhira!K169</f>
        <v>75.400000000000006</v>
      </c>
      <c r="L23" s="64">
        <f>Satkhira!L169</f>
        <v>0.55000000000000004</v>
      </c>
      <c r="M23" s="58">
        <f>Satkhira!M169</f>
        <v>43429</v>
      </c>
      <c r="N23" s="5">
        <f>Satkhira!N169</f>
        <v>0</v>
      </c>
      <c r="O23" s="5">
        <f>Satkhira!O169</f>
        <v>38.97</v>
      </c>
      <c r="P23" s="5">
        <f>Satkhira!P169</f>
        <v>-38.97</v>
      </c>
      <c r="Q23" s="64">
        <f>Satkhira!Q169</f>
        <v>0.51684350132625989</v>
      </c>
      <c r="R23" s="2" t="str">
        <f>Satkhira!R169</f>
        <v>Salvage Amount 
Tk. 5,06,656/-</v>
      </c>
    </row>
    <row r="24" spans="1:18" s="3" customFormat="1" ht="57" x14ac:dyDescent="0.25">
      <c r="A24" s="2">
        <v>16</v>
      </c>
      <c r="B24" s="4" t="str">
        <f>Satkhira!B170</f>
        <v>287864102-Improvement of Khagraghat H/O Fazlul Haque- R &amp; H road by BC.Ch0.00m-1100m</v>
      </c>
      <c r="C24" s="2" t="str">
        <f>Satkhira!C170</f>
        <v>KDRIDP/Sat/W-48/2017-18</v>
      </c>
      <c r="D24" s="5">
        <f>Satkhira!D170</f>
        <v>1.1000000000000001</v>
      </c>
      <c r="E24" s="5">
        <f>Satkhira!E170</f>
        <v>0</v>
      </c>
      <c r="F24" s="22">
        <f>Satkhira!F170</f>
        <v>0</v>
      </c>
      <c r="G24" s="5">
        <f>Satkhira!G170</f>
        <v>76.22</v>
      </c>
      <c r="H24" s="58">
        <f>Satkhira!H170</f>
        <v>0</v>
      </c>
      <c r="I24" s="61" t="str">
        <f>Satkhira!I170</f>
        <v>M/S Asa Construction, Shyamnagar, Satkira</v>
      </c>
      <c r="J24" s="58">
        <f>Satkhira!J170</f>
        <v>43212</v>
      </c>
      <c r="K24" s="5">
        <f>Satkhira!K170</f>
        <v>80.03</v>
      </c>
      <c r="L24" s="64">
        <f>Satkhira!L170</f>
        <v>0</v>
      </c>
      <c r="M24" s="58">
        <f>Satkhira!M170</f>
        <v>43576</v>
      </c>
      <c r="N24" s="5">
        <f>Satkhira!N170</f>
        <v>0</v>
      </c>
      <c r="O24" s="5">
        <f>Satkhira!O170</f>
        <v>0</v>
      </c>
      <c r="P24" s="5">
        <f>Satkhira!P170</f>
        <v>0</v>
      </c>
      <c r="Q24" s="64">
        <f>Satkhira!Q170</f>
        <v>0</v>
      </c>
      <c r="R24" s="2">
        <f>Satkhira!R170</f>
        <v>0</v>
      </c>
    </row>
    <row r="25" spans="1:18" s="3" customFormat="1" ht="28.5" x14ac:dyDescent="0.25">
      <c r="A25" s="2">
        <v>17</v>
      </c>
      <c r="B25" s="4" t="str">
        <f>Satkhira!B171</f>
        <v xml:space="preserve">287864119- Badaghata-Anowara khatun Mohila Madrasa via Muktijoddha. </v>
      </c>
      <c r="C25" s="2">
        <f>Satkhira!C171</f>
        <v>0</v>
      </c>
      <c r="D25" s="5">
        <f>Satkhira!D171</f>
        <v>0</v>
      </c>
      <c r="E25" s="5">
        <f>Satkhira!E171</f>
        <v>0</v>
      </c>
      <c r="F25" s="22">
        <f>Satkhira!F171</f>
        <v>0</v>
      </c>
      <c r="G25" s="5">
        <f>Satkhira!G171</f>
        <v>0</v>
      </c>
      <c r="H25" s="58">
        <f>Satkhira!H171</f>
        <v>0</v>
      </c>
      <c r="I25" s="61">
        <f>Satkhira!I171</f>
        <v>0</v>
      </c>
      <c r="J25" s="58">
        <f>Satkhira!J171</f>
        <v>0</v>
      </c>
      <c r="K25" s="5">
        <f>Satkhira!K171</f>
        <v>0</v>
      </c>
      <c r="L25" s="64">
        <f>Satkhira!L171</f>
        <v>0</v>
      </c>
      <c r="M25" s="58">
        <f>Satkhira!M171</f>
        <v>0</v>
      </c>
      <c r="N25" s="5">
        <f>Satkhira!N171</f>
        <v>0</v>
      </c>
      <c r="O25" s="5">
        <f>Satkhira!O171</f>
        <v>0</v>
      </c>
      <c r="P25" s="5">
        <f>Satkhira!P171</f>
        <v>0</v>
      </c>
      <c r="Q25" s="64" t="e">
        <f>Satkhira!Q171</f>
        <v>#DIV/0!</v>
      </c>
      <c r="R25" s="2">
        <f>Satkhira!R171</f>
        <v>0</v>
      </c>
    </row>
    <row r="26" spans="1:18" s="3" customFormat="1" ht="71.25" x14ac:dyDescent="0.25">
      <c r="A26" s="2">
        <v>18</v>
      </c>
      <c r="B26" s="4" t="str">
        <f>Satkhira!B172</f>
        <v>287865149- Improvement of Mohendrakata - Badda house road at (Ch. 00-1650m) &amp; Construction of 2nos. 7.0m Long 600mmX600mm U-Drain at Ch. 1100m &amp; 1400m on the Same Road</v>
      </c>
      <c r="C26" s="2" t="str">
        <f>Satkhira!C172</f>
        <v>KDRIDP/Sat/W-13/2016-17</v>
      </c>
      <c r="D26" s="5">
        <f>Satkhira!D172</f>
        <v>1.65</v>
      </c>
      <c r="E26" s="5">
        <f>Satkhira!E172</f>
        <v>0</v>
      </c>
      <c r="F26" s="22">
        <f>Satkhira!F172</f>
        <v>0</v>
      </c>
      <c r="G26" s="5">
        <f>Satkhira!G172</f>
        <v>99.52</v>
      </c>
      <c r="H26" s="58">
        <f>Satkhira!H172</f>
        <v>43017</v>
      </c>
      <c r="I26" s="61" t="str">
        <f>Satkhira!I172</f>
        <v>Md. Abdul Hakim 
Situlpur, Kaligonj</v>
      </c>
      <c r="J26" s="58">
        <f>Satkhira!J172</f>
        <v>43058</v>
      </c>
      <c r="K26" s="5">
        <f>Satkhira!K172</f>
        <v>103.965</v>
      </c>
      <c r="L26" s="64">
        <f>Satkhira!L172</f>
        <v>0.4</v>
      </c>
      <c r="M26" s="58">
        <f>Satkhira!M172</f>
        <v>43379</v>
      </c>
      <c r="N26" s="5">
        <f>Satkhira!N172</f>
        <v>0</v>
      </c>
      <c r="O26" s="5">
        <f>Satkhira!O172</f>
        <v>22.52</v>
      </c>
      <c r="P26" s="5">
        <f>Satkhira!P172</f>
        <v>-22.52</v>
      </c>
      <c r="Q26" s="64">
        <f>Satkhira!Q172</f>
        <v>0.21661135959217043</v>
      </c>
      <c r="R26" s="2" t="str">
        <f>Satkhira!R172</f>
        <v>1st R/A</v>
      </c>
    </row>
    <row r="27" spans="1:18" s="3" customFormat="1" ht="71.25" x14ac:dyDescent="0.25">
      <c r="A27" s="2">
        <v>19</v>
      </c>
      <c r="B27" s="4" t="str">
        <f>Satkhira!B173</f>
        <v>287864110-Improvement of Biramollah hat - Ruhit Majhi - Dakin Srifalkati road at (Ch. 1000-2718m)</v>
      </c>
      <c r="C27" s="2" t="str">
        <f>Satkhira!C173</f>
        <v>KDRIDP/Sat/W-14/2016-17</v>
      </c>
      <c r="D27" s="5">
        <f>Satkhira!D173</f>
        <v>1.718</v>
      </c>
      <c r="E27" s="5">
        <f>Satkhira!E173</f>
        <v>0</v>
      </c>
      <c r="F27" s="22">
        <f>Satkhira!F173</f>
        <v>0</v>
      </c>
      <c r="G27" s="5">
        <f>Satkhira!G173</f>
        <v>104.69</v>
      </c>
      <c r="H27" s="58">
        <f>Satkhira!H173</f>
        <v>42932</v>
      </c>
      <c r="I27" s="61" t="str">
        <f>Satkhira!I173</f>
        <v>M/S Asha Construction
Ishwaripur, Shyamnagar, Satkhira</v>
      </c>
      <c r="J27" s="58">
        <f>Satkhira!J173</f>
        <v>42998</v>
      </c>
      <c r="K27" s="5">
        <f>Satkhira!K173</f>
        <v>109.89700000000001</v>
      </c>
      <c r="L27" s="64">
        <f>Satkhira!L173</f>
        <v>0.6</v>
      </c>
      <c r="M27" s="58">
        <f>Satkhira!M173</f>
        <v>43303</v>
      </c>
      <c r="N27" s="5">
        <f>Satkhira!N173</f>
        <v>0</v>
      </c>
      <c r="O27" s="5">
        <f>Satkhira!O173</f>
        <v>62.34</v>
      </c>
      <c r="P27" s="5">
        <f>Satkhira!P173</f>
        <v>-62.34</v>
      </c>
      <c r="Q27" s="64">
        <f>Satkhira!Q173</f>
        <v>0.56725843289625744</v>
      </c>
      <c r="R27" s="2" t="str">
        <f>Satkhira!R173</f>
        <v>Salvage Amount Tk. 1,74,989.00</v>
      </c>
    </row>
    <row r="28" spans="1:18" s="3" customFormat="1" ht="57" x14ac:dyDescent="0.25">
      <c r="A28" s="2">
        <v>20</v>
      </c>
      <c r="B28" s="4" t="str">
        <f>Satkhira!B174</f>
        <v>287864148-Improvement of Padmapukur R&amp;H-Baintala GPS road at Ch. 00-2000m</v>
      </c>
      <c r="C28" s="2" t="str">
        <f>Satkhira!C174</f>
        <v>KDRIDP/Sat/W-42/2017-18.</v>
      </c>
      <c r="D28" s="5">
        <f>Satkhira!D174</f>
        <v>2</v>
      </c>
      <c r="E28" s="5">
        <f>Satkhira!E174</f>
        <v>0</v>
      </c>
      <c r="F28" s="22">
        <f>Satkhira!F174</f>
        <v>0</v>
      </c>
      <c r="G28" s="5">
        <f>Satkhira!G174</f>
        <v>85.906000000000006</v>
      </c>
      <c r="H28" s="58">
        <f>Satkhira!H174</f>
        <v>0</v>
      </c>
      <c r="I28" s="61" t="str">
        <f>Satkhira!I174</f>
        <v>Md. Iqbal Jamader Polashpole, Satkhira</v>
      </c>
      <c r="J28" s="58">
        <f>Satkhira!J174</f>
        <v>43214</v>
      </c>
      <c r="K28" s="5">
        <f>Satkhira!K174</f>
        <v>85.65</v>
      </c>
      <c r="L28" s="64">
        <f>Satkhira!L174</f>
        <v>0</v>
      </c>
      <c r="M28" s="58">
        <f>Satkhira!M174</f>
        <v>43575</v>
      </c>
      <c r="N28" s="5">
        <f>Satkhira!N174</f>
        <v>0</v>
      </c>
      <c r="O28" s="5">
        <f>Satkhira!O174</f>
        <v>0</v>
      </c>
      <c r="P28" s="5">
        <f>Satkhira!P174</f>
        <v>0</v>
      </c>
      <c r="Q28" s="64">
        <f>Satkhira!Q174</f>
        <v>0</v>
      </c>
      <c r="R28" s="2">
        <f>Satkhira!R174</f>
        <v>0</v>
      </c>
    </row>
    <row r="29" spans="1:18" s="3" customFormat="1" ht="14.25" x14ac:dyDescent="0.25">
      <c r="A29" s="2">
        <v>21</v>
      </c>
      <c r="B29" s="4" t="str">
        <f>Satkhira!B175</f>
        <v>28785149-Mohendrokata-Baidda house</v>
      </c>
      <c r="C29" s="2">
        <f>Satkhira!C175</f>
        <v>0</v>
      </c>
      <c r="D29" s="5">
        <f>Satkhira!D175</f>
        <v>0</v>
      </c>
      <c r="E29" s="5">
        <f>Satkhira!E175</f>
        <v>0</v>
      </c>
      <c r="F29" s="22">
        <f>Satkhira!F175</f>
        <v>0</v>
      </c>
      <c r="G29" s="5">
        <f>Satkhira!G175</f>
        <v>0</v>
      </c>
      <c r="H29" s="58">
        <f>Satkhira!H175</f>
        <v>0</v>
      </c>
      <c r="I29" s="61">
        <f>Satkhira!I175</f>
        <v>0</v>
      </c>
      <c r="J29" s="58">
        <f>Satkhira!J175</f>
        <v>0</v>
      </c>
      <c r="K29" s="5">
        <f>Satkhira!K175</f>
        <v>0</v>
      </c>
      <c r="L29" s="64">
        <f>Satkhira!L175</f>
        <v>0</v>
      </c>
      <c r="M29" s="58">
        <f>Satkhira!M175</f>
        <v>0</v>
      </c>
      <c r="N29" s="5">
        <f>Satkhira!N175</f>
        <v>0</v>
      </c>
      <c r="O29" s="5">
        <f>Satkhira!O175</f>
        <v>0</v>
      </c>
      <c r="P29" s="5">
        <f>Satkhira!P175</f>
        <v>0</v>
      </c>
      <c r="Q29" s="64" t="e">
        <f>Satkhira!Q175</f>
        <v>#DIV/0!</v>
      </c>
      <c r="R29" s="2">
        <f>Satkhira!R175</f>
        <v>0</v>
      </c>
    </row>
    <row r="30" spans="1:18" s="3" customFormat="1" ht="57" x14ac:dyDescent="0.25">
      <c r="A30" s="2">
        <v>22</v>
      </c>
      <c r="B30" s="4" t="str">
        <f>Satkhira!B176</f>
        <v>287864045 - Improvement of Sapkhali - Kaikhali BOP Road by BC at Ch.00m-3000m</v>
      </c>
      <c r="C30" s="2" t="str">
        <f>Satkhira!C176</f>
        <v>KDRIDP/Sat/W-71/2017-18</v>
      </c>
      <c r="D30" s="5">
        <f>Satkhira!D176</f>
        <v>3</v>
      </c>
      <c r="E30" s="5">
        <f>Satkhira!E176</f>
        <v>0</v>
      </c>
      <c r="F30" s="22">
        <f>Satkhira!F176</f>
        <v>0</v>
      </c>
      <c r="G30" s="5">
        <f>Satkhira!G176</f>
        <v>199.43600000000001</v>
      </c>
      <c r="H30" s="58">
        <f>Satkhira!H176</f>
        <v>0</v>
      </c>
      <c r="I30" s="61">
        <f>Satkhira!I176</f>
        <v>0</v>
      </c>
      <c r="J30" s="58">
        <f>Satkhira!J176</f>
        <v>0</v>
      </c>
      <c r="K30" s="5">
        <f>Satkhira!K176</f>
        <v>0</v>
      </c>
      <c r="L30" s="64">
        <f>Satkhira!L176</f>
        <v>0</v>
      </c>
      <c r="M30" s="58">
        <f>Satkhira!M176</f>
        <v>0</v>
      </c>
      <c r="N30" s="5">
        <f>Satkhira!N176</f>
        <v>0</v>
      </c>
      <c r="O30" s="5">
        <f>Satkhira!O176</f>
        <v>0</v>
      </c>
      <c r="P30" s="5">
        <f>Satkhira!P176</f>
        <v>0</v>
      </c>
      <c r="Q30" s="64" t="e">
        <f>Satkhira!Q176</f>
        <v>#DIV/0!</v>
      </c>
      <c r="R30" s="2" t="str">
        <f>Satkhira!R176</f>
        <v>Salvage amount Tk.2092433.00</v>
      </c>
    </row>
    <row r="31" spans="1:18" s="3" customFormat="1" ht="28.5" x14ac:dyDescent="0.25">
      <c r="A31" s="2">
        <v>23</v>
      </c>
      <c r="B31" s="4" t="str">
        <f>Satkhira!B177</f>
        <v>287864031-Improvement of Hawalbhangi-Baduria road at CH. 00-2651m</v>
      </c>
      <c r="C31" s="2" t="str">
        <f>Satkhira!C177</f>
        <v>KDRIDP/Sat/ W-75/2017-18</v>
      </c>
      <c r="D31" s="5">
        <f>Satkhira!D177</f>
        <v>2.6150000000000002</v>
      </c>
      <c r="E31" s="5">
        <f>Satkhira!E177</f>
        <v>0</v>
      </c>
      <c r="F31" s="22">
        <f>Satkhira!F177</f>
        <v>0</v>
      </c>
      <c r="G31" s="5">
        <f>Satkhira!G177</f>
        <v>187.5</v>
      </c>
      <c r="H31" s="58">
        <f>Satkhira!H177</f>
        <v>0</v>
      </c>
      <c r="I31" s="61">
        <f>Satkhira!I177</f>
        <v>0</v>
      </c>
      <c r="J31" s="58">
        <f>Satkhira!J177</f>
        <v>0</v>
      </c>
      <c r="K31" s="5">
        <f>Satkhira!K177</f>
        <v>0</v>
      </c>
      <c r="L31" s="64">
        <f>Satkhira!L177</f>
        <v>0</v>
      </c>
      <c r="M31" s="58">
        <f>Satkhira!M177</f>
        <v>0</v>
      </c>
      <c r="N31" s="5">
        <f>Satkhira!N177</f>
        <v>0</v>
      </c>
      <c r="O31" s="5">
        <f>Satkhira!O177</f>
        <v>0</v>
      </c>
      <c r="P31" s="5">
        <f>Satkhira!P177</f>
        <v>0</v>
      </c>
      <c r="Q31" s="64" t="e">
        <f>Satkhira!Q177</f>
        <v>#DIV/0!</v>
      </c>
      <c r="R31" s="2">
        <f>Satkhira!R177</f>
        <v>0</v>
      </c>
    </row>
    <row r="32" spans="1:18" s="3" customFormat="1" ht="28.5" x14ac:dyDescent="0.25">
      <c r="A32" s="2">
        <v>24</v>
      </c>
      <c r="B32" s="4" t="str">
        <f>Satkhira!B178</f>
        <v>287864100-Dumuria Bazr-Parsheemari Kheyaghat road.</v>
      </c>
      <c r="C32" s="2">
        <f>Satkhira!C178</f>
        <v>0</v>
      </c>
      <c r="D32" s="5">
        <f>Satkhira!D178</f>
        <v>0</v>
      </c>
      <c r="E32" s="5">
        <f>Satkhira!E178</f>
        <v>0</v>
      </c>
      <c r="F32" s="22">
        <f>Satkhira!F178</f>
        <v>0</v>
      </c>
      <c r="G32" s="5">
        <f>Satkhira!G178</f>
        <v>0</v>
      </c>
      <c r="H32" s="58">
        <f>Satkhira!H178</f>
        <v>0</v>
      </c>
      <c r="I32" s="61">
        <f>Satkhira!I178</f>
        <v>0</v>
      </c>
      <c r="J32" s="58">
        <f>Satkhira!J178</f>
        <v>0</v>
      </c>
      <c r="K32" s="5">
        <f>Satkhira!K178</f>
        <v>0</v>
      </c>
      <c r="L32" s="64">
        <f>Satkhira!L178</f>
        <v>0</v>
      </c>
      <c r="M32" s="58">
        <f>Satkhira!M178</f>
        <v>0</v>
      </c>
      <c r="N32" s="5">
        <f>Satkhira!N178</f>
        <v>0</v>
      </c>
      <c r="O32" s="5">
        <f>Satkhira!O178</f>
        <v>0</v>
      </c>
      <c r="P32" s="5">
        <f>Satkhira!P178</f>
        <v>0</v>
      </c>
      <c r="Q32" s="64" t="e">
        <f>Satkhira!Q178</f>
        <v>#DIV/0!</v>
      </c>
      <c r="R32" s="2">
        <f>Satkhira!R178</f>
        <v>0</v>
      </c>
    </row>
    <row r="33" spans="1:18" s="3" customFormat="1" ht="71.25" x14ac:dyDescent="0.25">
      <c r="A33" s="2">
        <v>25</v>
      </c>
      <c r="B33" s="4" t="str">
        <f>Satkhira!B179</f>
        <v>287865048-Improvement of Jada more-Gani Mollik road at (Ch. 00-1500m)</v>
      </c>
      <c r="C33" s="2" t="str">
        <f>Satkhira!C179</f>
        <v>KDRIDP/Sat/W-21/2017-18</v>
      </c>
      <c r="D33" s="5">
        <f>Satkhira!D179</f>
        <v>1.5</v>
      </c>
      <c r="E33" s="5">
        <f>Satkhira!E179</f>
        <v>0</v>
      </c>
      <c r="F33" s="22">
        <f>Satkhira!F179</f>
        <v>0</v>
      </c>
      <c r="G33" s="5">
        <f>Satkhira!G179</f>
        <v>105.17</v>
      </c>
      <c r="H33" s="58">
        <f>Satkhira!H179</f>
        <v>42978</v>
      </c>
      <c r="I33" s="61" t="str">
        <f>Satkhira!I179</f>
        <v>Molla Engineering Workshop
Shyamnagar, Satkhira</v>
      </c>
      <c r="J33" s="58">
        <f>Satkhira!J179</f>
        <v>43017</v>
      </c>
      <c r="K33" s="5">
        <f>Satkhira!K179</f>
        <v>109.27</v>
      </c>
      <c r="L33" s="64">
        <f>Satkhira!L179</f>
        <v>0.2</v>
      </c>
      <c r="M33" s="58">
        <f>Satkhira!M179</f>
        <v>43245</v>
      </c>
      <c r="N33" s="5">
        <f>Satkhira!N179</f>
        <v>0</v>
      </c>
      <c r="O33" s="5">
        <f>Satkhira!O179</f>
        <v>7.59</v>
      </c>
      <c r="P33" s="5">
        <f>Satkhira!P179</f>
        <v>-7.59</v>
      </c>
      <c r="Q33" s="64">
        <f>Satkhira!Q179</f>
        <v>6.946096824379977E-2</v>
      </c>
      <c r="R33" s="2" t="str">
        <f>Satkhira!R179</f>
        <v>Salvage Amount 
Tk. 2,04,581/-</v>
      </c>
    </row>
    <row r="34" spans="1:18" s="3" customFormat="1" ht="14.25" x14ac:dyDescent="0.25">
      <c r="A34" s="2">
        <v>26</v>
      </c>
      <c r="B34" s="4" t="str">
        <f>Satkhira!B180</f>
        <v>Gorkumarpur Bazar to Diglarait Moszid.</v>
      </c>
      <c r="C34" s="2">
        <f>Satkhira!C180</f>
        <v>0</v>
      </c>
      <c r="D34" s="5">
        <f>Satkhira!D180</f>
        <v>0</v>
      </c>
      <c r="E34" s="5">
        <f>Satkhira!E180</f>
        <v>0</v>
      </c>
      <c r="F34" s="22">
        <f>Satkhira!F180</f>
        <v>0</v>
      </c>
      <c r="G34" s="5">
        <f>Satkhira!G180</f>
        <v>0</v>
      </c>
      <c r="H34" s="58">
        <f>Satkhira!H180</f>
        <v>0</v>
      </c>
      <c r="I34" s="61">
        <f>Satkhira!I180</f>
        <v>0</v>
      </c>
      <c r="J34" s="58">
        <f>Satkhira!J180</f>
        <v>0</v>
      </c>
      <c r="K34" s="5">
        <f>Satkhira!K180</f>
        <v>0</v>
      </c>
      <c r="L34" s="64">
        <f>Satkhira!L180</f>
        <v>0</v>
      </c>
      <c r="M34" s="58">
        <f>Satkhira!M180</f>
        <v>0</v>
      </c>
      <c r="N34" s="5">
        <f>Satkhira!N180</f>
        <v>0</v>
      </c>
      <c r="O34" s="5">
        <f>Satkhira!O180</f>
        <v>0</v>
      </c>
      <c r="P34" s="5">
        <f>Satkhira!P180</f>
        <v>0</v>
      </c>
      <c r="Q34" s="64" t="e">
        <f>Satkhira!Q180</f>
        <v>#DIV/0!</v>
      </c>
      <c r="R34" s="2">
        <f>Satkhira!R180</f>
        <v>0</v>
      </c>
    </row>
    <row r="35" spans="1:18" s="3" customFormat="1" ht="14.25" x14ac:dyDescent="0.25">
      <c r="A35" s="2">
        <v>27</v>
      </c>
      <c r="B35" s="4" t="str">
        <f>Satkhira!B181</f>
        <v>287864041-Zr. Moutala-Tajhori hat road.</v>
      </c>
      <c r="C35" s="2">
        <f>Satkhira!C181</f>
        <v>0</v>
      </c>
      <c r="D35" s="5">
        <f>Satkhira!D181</f>
        <v>0</v>
      </c>
      <c r="E35" s="5">
        <f>Satkhira!E181</f>
        <v>0</v>
      </c>
      <c r="F35" s="22">
        <f>Satkhira!F181</f>
        <v>0</v>
      </c>
      <c r="G35" s="5">
        <f>Satkhira!G181</f>
        <v>0</v>
      </c>
      <c r="H35" s="58">
        <f>Satkhira!H181</f>
        <v>0</v>
      </c>
      <c r="I35" s="61">
        <f>Satkhira!I181</f>
        <v>0</v>
      </c>
      <c r="J35" s="58">
        <f>Satkhira!J181</f>
        <v>0</v>
      </c>
      <c r="K35" s="5">
        <f>Satkhira!K181</f>
        <v>0</v>
      </c>
      <c r="L35" s="64">
        <f>Satkhira!L181</f>
        <v>0</v>
      </c>
      <c r="M35" s="58">
        <f>Satkhira!M181</f>
        <v>0</v>
      </c>
      <c r="N35" s="5">
        <f>Satkhira!N181</f>
        <v>0</v>
      </c>
      <c r="O35" s="5">
        <f>Satkhira!O181</f>
        <v>0</v>
      </c>
      <c r="P35" s="5">
        <f>Satkhira!P181</f>
        <v>0</v>
      </c>
      <c r="Q35" s="64" t="e">
        <f>Satkhira!Q181</f>
        <v>#DIV/0!</v>
      </c>
      <c r="R35" s="2">
        <f>Satkhira!R181</f>
        <v>0</v>
      </c>
    </row>
    <row r="36" spans="1:18" s="3" customFormat="1" ht="28.5" x14ac:dyDescent="0.25">
      <c r="A36" s="2">
        <v>28</v>
      </c>
      <c r="B36" s="4" t="str">
        <f>Satkhira!B182</f>
        <v>287864105-Ishakur LGED Packa road-Jhasghata Sha Mosque road.</v>
      </c>
      <c r="C36" s="2">
        <f>Satkhira!C182</f>
        <v>0</v>
      </c>
      <c r="D36" s="5">
        <f>Satkhira!D182</f>
        <v>0</v>
      </c>
      <c r="E36" s="5">
        <f>Satkhira!E182</f>
        <v>0</v>
      </c>
      <c r="F36" s="22">
        <f>Satkhira!F182</f>
        <v>0</v>
      </c>
      <c r="G36" s="5">
        <f>Satkhira!G182</f>
        <v>0</v>
      </c>
      <c r="H36" s="58">
        <f>Satkhira!H182</f>
        <v>0</v>
      </c>
      <c r="I36" s="61">
        <f>Satkhira!I182</f>
        <v>0</v>
      </c>
      <c r="J36" s="58">
        <f>Satkhira!J182</f>
        <v>0</v>
      </c>
      <c r="K36" s="5">
        <f>Satkhira!K182</f>
        <v>0</v>
      </c>
      <c r="L36" s="64">
        <f>Satkhira!L182</f>
        <v>0</v>
      </c>
      <c r="M36" s="58">
        <f>Satkhira!M182</f>
        <v>0</v>
      </c>
      <c r="N36" s="5">
        <f>Satkhira!N182</f>
        <v>0</v>
      </c>
      <c r="O36" s="5">
        <f>Satkhira!O182</f>
        <v>0</v>
      </c>
      <c r="P36" s="5">
        <f>Satkhira!P182</f>
        <v>0</v>
      </c>
      <c r="Q36" s="64" t="e">
        <f>Satkhira!Q182</f>
        <v>#DIV/0!</v>
      </c>
      <c r="R36" s="2">
        <f>Satkhira!R182</f>
        <v>0</v>
      </c>
    </row>
    <row r="37" spans="1:18" s="3" customFormat="1" ht="57" x14ac:dyDescent="0.25">
      <c r="A37" s="2">
        <v>29</v>
      </c>
      <c r="B37" s="4" t="str">
        <f>Satkhira!B183</f>
        <v>287865036- Improvement of Bongshipur-Azad Gazi road at CH. 00-950m</v>
      </c>
      <c r="C37" s="2" t="str">
        <f>Satkhira!C183</f>
        <v>KDRIDP/Sat/ W-38/2017-18</v>
      </c>
      <c r="D37" s="5">
        <f>Satkhira!D183</f>
        <v>0.95</v>
      </c>
      <c r="E37" s="5">
        <f>Satkhira!E183</f>
        <v>0</v>
      </c>
      <c r="F37" s="22">
        <f>Satkhira!F183</f>
        <v>0</v>
      </c>
      <c r="G37" s="5">
        <f>Satkhira!G183</f>
        <v>76.195999999999998</v>
      </c>
      <c r="H37" s="58">
        <f>Satkhira!H183</f>
        <v>43276</v>
      </c>
      <c r="I37" s="61">
        <f>Satkhira!I183</f>
        <v>0</v>
      </c>
      <c r="J37" s="58">
        <f>Satkhira!J183</f>
        <v>0</v>
      </c>
      <c r="K37" s="5">
        <f>Satkhira!K183</f>
        <v>0</v>
      </c>
      <c r="L37" s="64">
        <f>Satkhira!L183</f>
        <v>0</v>
      </c>
      <c r="M37" s="58">
        <f>Satkhira!M183</f>
        <v>0</v>
      </c>
      <c r="N37" s="5">
        <f>Satkhira!N183</f>
        <v>0</v>
      </c>
      <c r="O37" s="5">
        <f>Satkhira!O183</f>
        <v>0</v>
      </c>
      <c r="P37" s="5">
        <f>Satkhira!P183</f>
        <v>0</v>
      </c>
      <c r="Q37" s="64" t="e">
        <f>Satkhira!Q183</f>
        <v>#DIV/0!</v>
      </c>
      <c r="R37" s="2" t="str">
        <f>Satkhira!R183</f>
        <v>Salvage Amount 
Tk. 594005.00</v>
      </c>
    </row>
    <row r="38" spans="1:18" s="3" customFormat="1" ht="25.5" customHeight="1" x14ac:dyDescent="0.25">
      <c r="A38" s="135" t="s">
        <v>15</v>
      </c>
      <c r="B38" s="135"/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</row>
    <row r="39" spans="1:18" s="3" customFormat="1" ht="28.5" x14ac:dyDescent="0.25">
      <c r="A39" s="2">
        <v>30</v>
      </c>
      <c r="B39" s="4" t="str">
        <f>Satkhira!B288</f>
        <v>287862002-Nowabenki GC-Khanpur R&amp;H via Vetkhali GC Rd.</v>
      </c>
      <c r="C39" s="2">
        <f>Satkhira!C288</f>
        <v>0</v>
      </c>
      <c r="D39" s="20">
        <f>Satkhira!D288</f>
        <v>0</v>
      </c>
      <c r="E39" s="20">
        <f>Satkhira!E288</f>
        <v>0</v>
      </c>
      <c r="F39" s="23">
        <f>Satkhira!F288</f>
        <v>0</v>
      </c>
      <c r="G39" s="20">
        <f>Satkhira!G288</f>
        <v>0</v>
      </c>
      <c r="H39" s="45">
        <f>Satkhira!H288</f>
        <v>0</v>
      </c>
      <c r="I39" s="49">
        <f>Satkhira!I288</f>
        <v>0</v>
      </c>
      <c r="J39" s="45">
        <f>Satkhira!J288</f>
        <v>0</v>
      </c>
      <c r="K39" s="20">
        <f>Satkhira!K288</f>
        <v>0</v>
      </c>
      <c r="L39" s="53">
        <f>Satkhira!L288</f>
        <v>0</v>
      </c>
      <c r="M39" s="45">
        <f>Satkhira!M288</f>
        <v>0</v>
      </c>
      <c r="N39" s="20">
        <f>Satkhira!N288</f>
        <v>0</v>
      </c>
      <c r="O39" s="20">
        <f>Satkhira!O288</f>
        <v>0</v>
      </c>
      <c r="P39" s="20">
        <f>Satkhira!P288</f>
        <v>0</v>
      </c>
      <c r="Q39" s="53" t="e">
        <f>Satkhira!Q288</f>
        <v>#DIV/0!</v>
      </c>
      <c r="R39" s="2">
        <f>Satkhira!R288</f>
        <v>0</v>
      </c>
    </row>
    <row r="40" spans="1:18" s="3" customFormat="1" ht="28.5" x14ac:dyDescent="0.25">
      <c r="A40" s="2">
        <v>31</v>
      </c>
      <c r="B40" s="4" t="str">
        <f>Satkhira!B289</f>
        <v>287863007-Burigoalini UP-Nildumur hat Masud more via Durgabati Road.</v>
      </c>
      <c r="C40" s="2">
        <f>Satkhira!C289</f>
        <v>0</v>
      </c>
      <c r="D40" s="20">
        <f>Satkhira!D289</f>
        <v>0</v>
      </c>
      <c r="E40" s="20">
        <f>Satkhira!E289</f>
        <v>0</v>
      </c>
      <c r="F40" s="23">
        <f>Satkhira!F289</f>
        <v>0</v>
      </c>
      <c r="G40" s="20">
        <f>Satkhira!G289</f>
        <v>0</v>
      </c>
      <c r="H40" s="45">
        <f>Satkhira!H289</f>
        <v>0</v>
      </c>
      <c r="I40" s="49">
        <f>Satkhira!I289</f>
        <v>0</v>
      </c>
      <c r="J40" s="45">
        <f>Satkhira!J289</f>
        <v>0</v>
      </c>
      <c r="K40" s="20">
        <f>Satkhira!K289</f>
        <v>0</v>
      </c>
      <c r="L40" s="53">
        <f>Satkhira!L289</f>
        <v>0</v>
      </c>
      <c r="M40" s="45">
        <f>Satkhira!M289</f>
        <v>0</v>
      </c>
      <c r="N40" s="20">
        <f>Satkhira!N289</f>
        <v>0</v>
      </c>
      <c r="O40" s="20">
        <f>Satkhira!O289</f>
        <v>0</v>
      </c>
      <c r="P40" s="20">
        <f>Satkhira!P289</f>
        <v>0</v>
      </c>
      <c r="Q40" s="53" t="e">
        <f>Satkhira!Q289</f>
        <v>#DIV/0!</v>
      </c>
      <c r="R40" s="2">
        <f>Satkhira!R289</f>
        <v>0</v>
      </c>
    </row>
    <row r="41" spans="1:18" s="3" customFormat="1" ht="14.25" x14ac:dyDescent="0.25">
      <c r="A41" s="2">
        <v>32</v>
      </c>
      <c r="B41" s="4" t="str">
        <f>Satkhira!B290</f>
        <v>287863009-Nakipur GC-Chandipur hat Rd</v>
      </c>
      <c r="C41" s="2">
        <f>Satkhira!C290</f>
        <v>0</v>
      </c>
      <c r="D41" s="20">
        <f>Satkhira!D290</f>
        <v>0</v>
      </c>
      <c r="E41" s="20">
        <f>Satkhira!E290</f>
        <v>0</v>
      </c>
      <c r="F41" s="23">
        <f>Satkhira!F290</f>
        <v>0</v>
      </c>
      <c r="G41" s="20">
        <f>Satkhira!G290</f>
        <v>0</v>
      </c>
      <c r="H41" s="45">
        <f>Satkhira!H290</f>
        <v>0</v>
      </c>
      <c r="I41" s="49">
        <f>Satkhira!I290</f>
        <v>0</v>
      </c>
      <c r="J41" s="45">
        <f>Satkhira!J290</f>
        <v>0</v>
      </c>
      <c r="K41" s="20">
        <f>Satkhira!K290</f>
        <v>0</v>
      </c>
      <c r="L41" s="53">
        <f>Satkhira!L290</f>
        <v>0</v>
      </c>
      <c r="M41" s="45">
        <f>Satkhira!M290</f>
        <v>0</v>
      </c>
      <c r="N41" s="20">
        <f>Satkhira!N290</f>
        <v>0</v>
      </c>
      <c r="O41" s="20">
        <f>Satkhira!O290</f>
        <v>0</v>
      </c>
      <c r="P41" s="20">
        <f>Satkhira!P290</f>
        <v>0</v>
      </c>
      <c r="Q41" s="53" t="e">
        <f>Satkhira!Q290</f>
        <v>#DIV/0!</v>
      </c>
      <c r="R41" s="2">
        <f>Satkhira!R290</f>
        <v>0</v>
      </c>
    </row>
    <row r="42" spans="1:18" s="3" customFormat="1" ht="28.5" x14ac:dyDescent="0.25">
      <c r="A42" s="2">
        <v>33</v>
      </c>
      <c r="B42" s="4" t="str">
        <f>Satkhira!B291</f>
        <v>287864074-Soalia Mosque-Kallanpur Sluice gate Road.</v>
      </c>
      <c r="C42" s="2">
        <f>Satkhira!C291</f>
        <v>0</v>
      </c>
      <c r="D42" s="20">
        <f>Satkhira!D291</f>
        <v>0</v>
      </c>
      <c r="E42" s="20">
        <f>Satkhira!E291</f>
        <v>0</v>
      </c>
      <c r="F42" s="23">
        <f>Satkhira!F291</f>
        <v>0</v>
      </c>
      <c r="G42" s="20">
        <f>Satkhira!G291</f>
        <v>0</v>
      </c>
      <c r="H42" s="45">
        <f>Satkhira!H291</f>
        <v>0</v>
      </c>
      <c r="I42" s="49">
        <f>Satkhira!I291</f>
        <v>0</v>
      </c>
      <c r="J42" s="45">
        <f>Satkhira!J291</f>
        <v>0</v>
      </c>
      <c r="K42" s="20">
        <f>Satkhira!K291</f>
        <v>0</v>
      </c>
      <c r="L42" s="53">
        <f>Satkhira!L291</f>
        <v>0</v>
      </c>
      <c r="M42" s="45">
        <f>Satkhira!M291</f>
        <v>0</v>
      </c>
      <c r="N42" s="20">
        <f>Satkhira!N291</f>
        <v>0</v>
      </c>
      <c r="O42" s="20">
        <f>Satkhira!O291</f>
        <v>0</v>
      </c>
      <c r="P42" s="20">
        <f>Satkhira!P291</f>
        <v>0</v>
      </c>
      <c r="Q42" s="53" t="e">
        <f>Satkhira!Q291</f>
        <v>#DIV/0!</v>
      </c>
      <c r="R42" s="2">
        <f>Satkhira!R291</f>
        <v>0</v>
      </c>
    </row>
    <row r="43" spans="1:18" s="3" customFormat="1" ht="28.5" x14ac:dyDescent="0.25">
      <c r="A43" s="2">
        <v>34</v>
      </c>
      <c r="B43" s="4" t="str">
        <f>Satkhira!B292</f>
        <v>287864077-Jadabpur Pacca road-Kallanpur Sluice gate Road.</v>
      </c>
      <c r="C43" s="2">
        <f>Satkhira!C292</f>
        <v>0</v>
      </c>
      <c r="D43" s="20">
        <f>Satkhira!D292</f>
        <v>0</v>
      </c>
      <c r="E43" s="20">
        <f>Satkhira!E292</f>
        <v>0</v>
      </c>
      <c r="F43" s="23">
        <f>Satkhira!F292</f>
        <v>0</v>
      </c>
      <c r="G43" s="20">
        <f>Satkhira!G292</f>
        <v>0</v>
      </c>
      <c r="H43" s="45">
        <f>Satkhira!H292</f>
        <v>0</v>
      </c>
      <c r="I43" s="49">
        <f>Satkhira!I292</f>
        <v>0</v>
      </c>
      <c r="J43" s="45">
        <f>Satkhira!J292</f>
        <v>0</v>
      </c>
      <c r="K43" s="20">
        <f>Satkhira!K292</f>
        <v>0</v>
      </c>
      <c r="L43" s="53">
        <f>Satkhira!L292</f>
        <v>0</v>
      </c>
      <c r="M43" s="45">
        <f>Satkhira!M292</f>
        <v>0</v>
      </c>
      <c r="N43" s="20">
        <f>Satkhira!N292</f>
        <v>0</v>
      </c>
      <c r="O43" s="20">
        <f>Satkhira!O292</f>
        <v>0</v>
      </c>
      <c r="P43" s="20">
        <f>Satkhira!P292</f>
        <v>0</v>
      </c>
      <c r="Q43" s="53" t="e">
        <f>Satkhira!Q292</f>
        <v>#DIV/0!</v>
      </c>
      <c r="R43" s="2">
        <f>Satkhira!R292</f>
        <v>0</v>
      </c>
    </row>
    <row r="44" spans="1:18" s="3" customFormat="1" ht="28.5" x14ac:dyDescent="0.25">
      <c r="A44" s="2">
        <v>35</v>
      </c>
      <c r="B44" s="4" t="str">
        <f>Satkhira!B293</f>
        <v>287864146-Nurnagar-Ramchandrapur-Habibpur Road</v>
      </c>
      <c r="C44" s="2">
        <f>Satkhira!C293</f>
        <v>0</v>
      </c>
      <c r="D44" s="20">
        <f>Satkhira!D293</f>
        <v>0</v>
      </c>
      <c r="E44" s="20">
        <f>Satkhira!E293</f>
        <v>0</v>
      </c>
      <c r="F44" s="23">
        <f>Satkhira!F293</f>
        <v>0</v>
      </c>
      <c r="G44" s="20">
        <f>Satkhira!G293</f>
        <v>0</v>
      </c>
      <c r="H44" s="45">
        <f>Satkhira!H293</f>
        <v>0</v>
      </c>
      <c r="I44" s="49">
        <f>Satkhira!I293</f>
        <v>0</v>
      </c>
      <c r="J44" s="45">
        <f>Satkhira!J293</f>
        <v>0</v>
      </c>
      <c r="K44" s="20">
        <f>Satkhira!K293</f>
        <v>0</v>
      </c>
      <c r="L44" s="53">
        <f>Satkhira!L293</f>
        <v>0</v>
      </c>
      <c r="M44" s="45">
        <f>Satkhira!M293</f>
        <v>0</v>
      </c>
      <c r="N44" s="20">
        <f>Satkhira!N293</f>
        <v>0</v>
      </c>
      <c r="O44" s="20">
        <f>Satkhira!O293</f>
        <v>0</v>
      </c>
      <c r="P44" s="20">
        <f>Satkhira!P293</f>
        <v>0</v>
      </c>
      <c r="Q44" s="53" t="e">
        <f>Satkhira!Q293</f>
        <v>#DIV/0!</v>
      </c>
      <c r="R44" s="2">
        <f>Satkhira!R293</f>
        <v>0</v>
      </c>
    </row>
    <row r="45" spans="1:18" s="3" customFormat="1" ht="14.25" x14ac:dyDescent="0.25">
      <c r="A45" s="2">
        <v>36</v>
      </c>
      <c r="B45" s="4" t="str">
        <f>Satkhira!B294</f>
        <v>287863002 Kasimari UP-Jhapali hat  Road.</v>
      </c>
      <c r="C45" s="2">
        <f>Satkhira!C294</f>
        <v>0</v>
      </c>
      <c r="D45" s="20">
        <f>Satkhira!D294</f>
        <v>0</v>
      </c>
      <c r="E45" s="20">
        <f>Satkhira!E294</f>
        <v>0</v>
      </c>
      <c r="F45" s="23">
        <f>Satkhira!F294</f>
        <v>0</v>
      </c>
      <c r="G45" s="20">
        <f>Satkhira!G294</f>
        <v>0</v>
      </c>
      <c r="H45" s="45">
        <f>Satkhira!H294</f>
        <v>0</v>
      </c>
      <c r="I45" s="49">
        <f>Satkhira!I294</f>
        <v>0</v>
      </c>
      <c r="J45" s="45">
        <f>Satkhira!J294</f>
        <v>0</v>
      </c>
      <c r="K45" s="20">
        <f>Satkhira!K294</f>
        <v>0</v>
      </c>
      <c r="L45" s="53">
        <f>Satkhira!L294</f>
        <v>0</v>
      </c>
      <c r="M45" s="45">
        <f>Satkhira!M294</f>
        <v>0</v>
      </c>
      <c r="N45" s="20">
        <f>Satkhira!N294</f>
        <v>0</v>
      </c>
      <c r="O45" s="20">
        <f>Satkhira!O294</f>
        <v>0</v>
      </c>
      <c r="P45" s="20">
        <f>Satkhira!P294</f>
        <v>0</v>
      </c>
      <c r="Q45" s="53" t="e">
        <f>Satkhira!Q294</f>
        <v>#DIV/0!</v>
      </c>
      <c r="R45" s="2">
        <f>Satkhira!R294</f>
        <v>0</v>
      </c>
    </row>
    <row r="46" spans="1:18" s="3" customFormat="1" ht="28.5" x14ac:dyDescent="0.25">
      <c r="A46" s="2">
        <v>37</v>
      </c>
      <c r="B46" s="4" t="str">
        <f>Satkhira!B295</f>
        <v>287864041 ZR at Moutala-Teghori  hat  Road.</v>
      </c>
      <c r="C46" s="2">
        <f>Satkhira!C295</f>
        <v>0</v>
      </c>
      <c r="D46" s="20">
        <f>Satkhira!D295</f>
        <v>0</v>
      </c>
      <c r="E46" s="20">
        <f>Satkhira!E295</f>
        <v>0</v>
      </c>
      <c r="F46" s="23">
        <f>Satkhira!F295</f>
        <v>0</v>
      </c>
      <c r="G46" s="20">
        <f>Satkhira!G295</f>
        <v>0</v>
      </c>
      <c r="H46" s="45">
        <f>Satkhira!H295</f>
        <v>0</v>
      </c>
      <c r="I46" s="49">
        <f>Satkhira!I295</f>
        <v>0</v>
      </c>
      <c r="J46" s="45">
        <f>Satkhira!J295</f>
        <v>0</v>
      </c>
      <c r="K46" s="20">
        <f>Satkhira!K295</f>
        <v>0</v>
      </c>
      <c r="L46" s="53">
        <f>Satkhira!L295</f>
        <v>0</v>
      </c>
      <c r="M46" s="45">
        <f>Satkhira!M295</f>
        <v>0</v>
      </c>
      <c r="N46" s="20">
        <f>Satkhira!N295</f>
        <v>0</v>
      </c>
      <c r="O46" s="20">
        <f>Satkhira!O295</f>
        <v>0</v>
      </c>
      <c r="P46" s="20">
        <f>Satkhira!P295</f>
        <v>0</v>
      </c>
      <c r="Q46" s="53" t="e">
        <f>Satkhira!Q295</f>
        <v>#DIV/0!</v>
      </c>
      <c r="R46" s="2">
        <f>Satkhira!R295</f>
        <v>0</v>
      </c>
    </row>
    <row r="47" spans="1:18" s="3" customFormat="1" ht="25.5" customHeight="1" x14ac:dyDescent="0.25">
      <c r="A47" s="135" t="s">
        <v>17</v>
      </c>
      <c r="B47" s="135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</row>
    <row r="48" spans="1:18" s="3" customFormat="1" ht="14.25" x14ac:dyDescent="0.25">
      <c r="A48" s="2">
        <v>38</v>
      </c>
      <c r="B48" s="4" t="str">
        <f>Satkhira!B305</f>
        <v xml:space="preserve">Garkunerpur bazar ghat </v>
      </c>
      <c r="C48" s="2">
        <f>Satkhira!C305</f>
        <v>0</v>
      </c>
      <c r="D48" s="20">
        <f>Satkhira!D305</f>
        <v>0</v>
      </c>
      <c r="E48" s="20">
        <f>Satkhira!E305</f>
        <v>0</v>
      </c>
      <c r="F48" s="23">
        <f>Satkhira!F305</f>
        <v>0</v>
      </c>
      <c r="G48" s="20">
        <f>Satkhira!G305</f>
        <v>0</v>
      </c>
      <c r="H48" s="45">
        <f>Satkhira!H305</f>
        <v>0</v>
      </c>
      <c r="I48" s="49">
        <f>Satkhira!I305</f>
        <v>0</v>
      </c>
      <c r="J48" s="45">
        <f>Satkhira!J305</f>
        <v>0</v>
      </c>
      <c r="K48" s="20">
        <f>Satkhira!K305</f>
        <v>0</v>
      </c>
      <c r="L48" s="53">
        <f>Satkhira!L305</f>
        <v>0</v>
      </c>
      <c r="M48" s="45">
        <f>Satkhira!M305</f>
        <v>0</v>
      </c>
      <c r="N48" s="20">
        <f>Satkhira!N305</f>
        <v>0</v>
      </c>
      <c r="O48" s="20">
        <f>Satkhira!O305</f>
        <v>0</v>
      </c>
      <c r="P48" s="20">
        <f>Satkhira!P305</f>
        <v>0</v>
      </c>
      <c r="Q48" s="53" t="e">
        <f>Satkhira!Q305</f>
        <v>#DIV/0!</v>
      </c>
      <c r="R48" s="2">
        <f>Satkhira!R305</f>
        <v>0</v>
      </c>
    </row>
    <row r="49" spans="1:18" s="3" customFormat="1" ht="25.5" customHeight="1" x14ac:dyDescent="0.25">
      <c r="A49" s="135" t="s">
        <v>18</v>
      </c>
      <c r="B49" s="135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</row>
    <row r="50" spans="1:18" s="3" customFormat="1" thickBot="1" x14ac:dyDescent="0.3">
      <c r="A50" s="2">
        <v>39</v>
      </c>
      <c r="B50" s="4" t="str">
        <f>Satkhira!B325</f>
        <v>Tree Plantation</v>
      </c>
      <c r="C50" s="2">
        <f>Satkhira!C325</f>
        <v>0</v>
      </c>
      <c r="D50" s="20">
        <f>Satkhira!D325</f>
        <v>0</v>
      </c>
      <c r="E50" s="20">
        <f>Satkhira!E325</f>
        <v>0</v>
      </c>
      <c r="F50" s="20">
        <f>Satkhira!F325</f>
        <v>0</v>
      </c>
      <c r="G50" s="20">
        <f>Satkhira!G325</f>
        <v>0</v>
      </c>
      <c r="H50" s="45">
        <f>Satkhira!H325</f>
        <v>0</v>
      </c>
      <c r="I50" s="49">
        <f>Satkhira!I325</f>
        <v>0</v>
      </c>
      <c r="J50" s="45">
        <f>Satkhira!J325</f>
        <v>0</v>
      </c>
      <c r="K50" s="20">
        <f>Satkhira!K325</f>
        <v>0</v>
      </c>
      <c r="L50" s="53">
        <f>Satkhira!L325</f>
        <v>0</v>
      </c>
      <c r="M50" s="45">
        <f>Satkhira!M325</f>
        <v>0</v>
      </c>
      <c r="N50" s="20">
        <f>Satkhira!N325</f>
        <v>0</v>
      </c>
      <c r="O50" s="20">
        <f>Satkhira!O325</f>
        <v>0</v>
      </c>
      <c r="P50" s="20">
        <f>Satkhira!P325</f>
        <v>0</v>
      </c>
      <c r="Q50" s="53" t="e">
        <f>Satkhira!Q325</f>
        <v>#DIV/0!</v>
      </c>
      <c r="R50" s="2">
        <f>Satkhira!R325</f>
        <v>0</v>
      </c>
    </row>
    <row r="51" spans="1:18" s="38" customFormat="1" ht="15.75" thickBot="1" x14ac:dyDescent="0.3">
      <c r="A51" s="164" t="s">
        <v>10</v>
      </c>
      <c r="B51" s="165"/>
      <c r="C51" s="44"/>
      <c r="D51" s="35">
        <f>SUM(D7:D50)</f>
        <v>31.867999999999999</v>
      </c>
      <c r="E51" s="35">
        <f>SUM(E7:E50)</f>
        <v>0</v>
      </c>
      <c r="F51" s="36">
        <f>SUM(F7:F50)</f>
        <v>0</v>
      </c>
      <c r="G51" s="35">
        <f>SUM(G7:G50)</f>
        <v>2186.1409999999996</v>
      </c>
      <c r="H51" s="47"/>
      <c r="I51" s="51"/>
      <c r="J51" s="47"/>
      <c r="K51" s="35">
        <f>SUM(K7:K50)</f>
        <v>1451.9419999999998</v>
      </c>
      <c r="L51" s="55">
        <f>AVERAGE(L7:L50)</f>
        <v>8.7179487179487189E-2</v>
      </c>
      <c r="M51" s="47"/>
      <c r="N51" s="35">
        <f t="shared" ref="N51:P51" si="0">SUM(N7:N50)</f>
        <v>0</v>
      </c>
      <c r="O51" s="35">
        <f t="shared" si="0"/>
        <v>434.77199999999999</v>
      </c>
      <c r="P51" s="35">
        <f t="shared" si="0"/>
        <v>-434.77199999999999</v>
      </c>
      <c r="Q51" s="55">
        <f>O51/K51</f>
        <v>0.29944171323647917</v>
      </c>
      <c r="R51" s="37"/>
    </row>
  </sheetData>
  <mergeCells count="26">
    <mergeCell ref="A47:R47"/>
    <mergeCell ref="A49:R49"/>
    <mergeCell ref="A51:B51"/>
    <mergeCell ref="A38:R38"/>
    <mergeCell ref="A15:R15"/>
    <mergeCell ref="A9:R9"/>
    <mergeCell ref="A6:R6"/>
    <mergeCell ref="N3:N4"/>
    <mergeCell ref="O3:O4"/>
    <mergeCell ref="P3:P4"/>
    <mergeCell ref="A1:R1"/>
    <mergeCell ref="R2:R4"/>
    <mergeCell ref="D3:F3"/>
    <mergeCell ref="G3:G4"/>
    <mergeCell ref="A2:A4"/>
    <mergeCell ref="B2:B4"/>
    <mergeCell ref="D2:G2"/>
    <mergeCell ref="C2:C4"/>
    <mergeCell ref="H2:H4"/>
    <mergeCell ref="I2:I4"/>
    <mergeCell ref="J2:J4"/>
    <mergeCell ref="K2:K4"/>
    <mergeCell ref="L2:L4"/>
    <mergeCell ref="M2:M4"/>
    <mergeCell ref="N2:P2"/>
    <mergeCell ref="Q2:Q4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opLeftCell="D1" zoomScaleNormal="100" zoomScaleSheetLayoutView="100" workbookViewId="0">
      <pane ySplit="5" topLeftCell="A33" activePane="bottomLeft" state="frozen"/>
      <selection pane="bottomLeft" activeCell="A39" sqref="A39:B39"/>
    </sheetView>
  </sheetViews>
  <sheetFormatPr defaultRowHeight="15" x14ac:dyDescent="0.25"/>
  <cols>
    <col min="1" max="1" width="4.42578125" bestFit="1" customWidth="1"/>
    <col min="2" max="2" width="43" customWidth="1"/>
    <col min="3" max="3" width="14.5703125" customWidth="1"/>
    <col min="6" max="6" width="5.5703125" style="28" customWidth="1"/>
    <col min="8" max="8" width="12.28515625" style="59" customWidth="1"/>
    <col min="9" max="9" width="13.28515625" style="62" customWidth="1"/>
    <col min="10" max="10" width="11" style="59" customWidth="1"/>
    <col min="11" max="11" width="14.140625" customWidth="1"/>
    <col min="12" max="12" width="11.42578125" style="65" customWidth="1"/>
    <col min="13" max="13" width="17.5703125" style="59" customWidth="1"/>
    <col min="14" max="14" width="13.7109375" customWidth="1"/>
    <col min="15" max="15" width="12.5703125" customWidth="1"/>
    <col min="16" max="16" width="13.28515625" customWidth="1"/>
    <col min="17" max="17" width="11.28515625" style="65" customWidth="1"/>
    <col min="18" max="18" width="12.85546875" customWidth="1"/>
    <col min="19" max="16384" width="9.140625" style="17"/>
  </cols>
  <sheetData>
    <row r="1" spans="1:18" s="21" customFormat="1" ht="21" customHeight="1" thickBot="1" x14ac:dyDescent="0.3">
      <c r="A1" s="116" t="s">
        <v>24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</row>
    <row r="2" spans="1:18" s="3" customFormat="1" ht="38.25" customHeight="1" thickBot="1" x14ac:dyDescent="0.3">
      <c r="A2" s="151" t="s">
        <v>0</v>
      </c>
      <c r="B2" s="151" t="s">
        <v>1</v>
      </c>
      <c r="C2" s="154" t="s">
        <v>193</v>
      </c>
      <c r="D2" s="145" t="s">
        <v>194</v>
      </c>
      <c r="E2" s="146"/>
      <c r="F2" s="146"/>
      <c r="G2" s="147"/>
      <c r="H2" s="139" t="s">
        <v>195</v>
      </c>
      <c r="I2" s="136" t="s">
        <v>196</v>
      </c>
      <c r="J2" s="139" t="s">
        <v>197</v>
      </c>
      <c r="K2" s="142" t="s">
        <v>198</v>
      </c>
      <c r="L2" s="120" t="s">
        <v>199</v>
      </c>
      <c r="M2" s="139" t="s">
        <v>200</v>
      </c>
      <c r="N2" s="117" t="s">
        <v>201</v>
      </c>
      <c r="O2" s="118"/>
      <c r="P2" s="119"/>
      <c r="Q2" s="120" t="s">
        <v>202</v>
      </c>
      <c r="R2" s="154" t="s">
        <v>9</v>
      </c>
    </row>
    <row r="3" spans="1:18" s="3" customFormat="1" ht="15" customHeight="1" x14ac:dyDescent="0.25">
      <c r="A3" s="152"/>
      <c r="B3" s="152"/>
      <c r="C3" s="155"/>
      <c r="D3" s="150" t="s">
        <v>5</v>
      </c>
      <c r="E3" s="150"/>
      <c r="F3" s="150"/>
      <c r="G3" s="148" t="s">
        <v>6</v>
      </c>
      <c r="H3" s="140"/>
      <c r="I3" s="137"/>
      <c r="J3" s="140"/>
      <c r="K3" s="143"/>
      <c r="L3" s="121"/>
      <c r="M3" s="140"/>
      <c r="N3" s="123" t="s">
        <v>203</v>
      </c>
      <c r="O3" s="123" t="s">
        <v>204</v>
      </c>
      <c r="P3" s="157" t="s">
        <v>205</v>
      </c>
      <c r="Q3" s="121"/>
      <c r="R3" s="155"/>
    </row>
    <row r="4" spans="1:18" s="3" customFormat="1" ht="32.25" customHeight="1" thickBot="1" x14ac:dyDescent="0.3">
      <c r="A4" s="153"/>
      <c r="B4" s="153"/>
      <c r="C4" s="156"/>
      <c r="D4" s="40" t="s">
        <v>2</v>
      </c>
      <c r="E4" s="40" t="s">
        <v>3</v>
      </c>
      <c r="F4" s="41" t="s">
        <v>4</v>
      </c>
      <c r="G4" s="149"/>
      <c r="H4" s="141"/>
      <c r="I4" s="138"/>
      <c r="J4" s="141"/>
      <c r="K4" s="144"/>
      <c r="L4" s="122"/>
      <c r="M4" s="141"/>
      <c r="N4" s="124"/>
      <c r="O4" s="124"/>
      <c r="P4" s="158"/>
      <c r="Q4" s="122"/>
      <c r="R4" s="156"/>
    </row>
    <row r="5" spans="1:18" s="3" customFormat="1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18" s="3" customFormat="1" ht="25.5" customHeight="1" x14ac:dyDescent="0.25">
      <c r="A6" s="135" t="s">
        <v>8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</row>
    <row r="7" spans="1:18" s="3" customFormat="1" ht="99.75" x14ac:dyDescent="0.25">
      <c r="A7" s="2">
        <v>1</v>
      </c>
      <c r="B7" s="4" t="str">
        <f>Satkhira!B12</f>
        <v>287252007-Improvement of Subornabad GC-Bangdah GC Road by BC (Ch. 3240-5240m) with 15nos. 625mmX600mm U-Drain at Ch. 3241m, 3275m, 3352m, 3529m, 3568m, 3678m, 3705m, 3952m, 4093m, 4291m 4539m, 4642m, 4816m, 5032m &amp; 5058m on the Same Road.</v>
      </c>
      <c r="C7" s="2" t="str">
        <f>Satkhira!C12</f>
        <v>KDRIDP/Sat/W-08/2016-17</v>
      </c>
      <c r="D7" s="5">
        <f>Satkhira!D12</f>
        <v>2</v>
      </c>
      <c r="E7" s="5">
        <f>Satkhira!E12</f>
        <v>0</v>
      </c>
      <c r="F7" s="22">
        <f>Satkhira!F12</f>
        <v>0</v>
      </c>
      <c r="G7" s="5">
        <f>Satkhira!G12</f>
        <v>165.74</v>
      </c>
      <c r="H7" s="58">
        <f>Satkhira!H12</f>
        <v>42877</v>
      </c>
      <c r="I7" s="61" t="str">
        <f>Satkhira!I12</f>
        <v>M/S Habib Enterprise 
Satkhira</v>
      </c>
      <c r="J7" s="58">
        <f>Satkhira!J12</f>
        <v>42900</v>
      </c>
      <c r="K7" s="5">
        <f>Satkhira!K12</f>
        <v>173.1</v>
      </c>
      <c r="L7" s="64">
        <f>Satkhira!L12</f>
        <v>0.35</v>
      </c>
      <c r="M7" s="58">
        <f>Satkhira!M12</f>
        <v>43271</v>
      </c>
      <c r="N7" s="5">
        <f>Satkhira!N12</f>
        <v>0</v>
      </c>
      <c r="O7" s="5">
        <f>Satkhira!O12</f>
        <v>56.99</v>
      </c>
      <c r="P7" s="5">
        <f>Satkhira!P12</f>
        <v>-56.99</v>
      </c>
      <c r="Q7" s="64">
        <f>Satkhira!Q12</f>
        <v>0.32923165800115545</v>
      </c>
      <c r="R7" s="2" t="str">
        <f>Satkhira!R12</f>
        <v>Salvage Amount 
Tk. 8,93,628/-</v>
      </c>
    </row>
    <row r="8" spans="1:18" s="3" customFormat="1" ht="99.75" x14ac:dyDescent="0.25">
      <c r="A8" s="2">
        <v>2</v>
      </c>
      <c r="B8" s="4" t="str">
        <f>Satkhira!B13</f>
        <v>287252008-Improvement of Bohera Bazar (RHD) - Ellarchor Bazar -Bangdah GC(Sadar) Road by BC (Ch. 6704-8000m) with 3nos. 625mmX600mm U-Drain at Ch.7050m, 7640m &amp; 7775m and 1no. 900mmX900mm U-Drain at Ch. 7700m on the Same Road</v>
      </c>
      <c r="C8" s="2" t="str">
        <f>Satkhira!C13</f>
        <v>KDRIDP/Sat/W-07/2016-17</v>
      </c>
      <c r="D8" s="5">
        <f>Satkhira!D13</f>
        <v>1.296</v>
      </c>
      <c r="E8" s="5">
        <f>Satkhira!E13</f>
        <v>0</v>
      </c>
      <c r="F8" s="22">
        <f>Satkhira!F13</f>
        <v>0</v>
      </c>
      <c r="G8" s="5">
        <f>Satkhira!G13</f>
        <v>87.3</v>
      </c>
      <c r="H8" s="58">
        <f>Satkhira!H13</f>
        <v>42877</v>
      </c>
      <c r="I8" s="61" t="str">
        <f>Satkhira!I13</f>
        <v>M/S Joint Bricks Traders 
Bankal, Satkhira</v>
      </c>
      <c r="J8" s="58">
        <f>Satkhira!J13</f>
        <v>42918</v>
      </c>
      <c r="K8" s="5">
        <f>Satkhira!K13</f>
        <v>84.78</v>
      </c>
      <c r="L8" s="64">
        <f>Satkhira!L13</f>
        <v>0.9</v>
      </c>
      <c r="M8" s="58">
        <f>Satkhira!M13</f>
        <v>43289</v>
      </c>
      <c r="N8" s="5">
        <f>Satkhira!N13</f>
        <v>0</v>
      </c>
      <c r="O8" s="5">
        <f>Satkhira!O13</f>
        <v>76.054000000000002</v>
      </c>
      <c r="P8" s="5">
        <f>Satkhira!P13</f>
        <v>-76.054000000000002</v>
      </c>
      <c r="Q8" s="64">
        <f>Satkhira!Q13</f>
        <v>0.89707478178815758</v>
      </c>
      <c r="R8" s="2">
        <f>Satkhira!R13</f>
        <v>0</v>
      </c>
    </row>
    <row r="9" spans="1:18" s="3" customFormat="1" ht="42.75" x14ac:dyDescent="0.25">
      <c r="A9" s="2">
        <v>3</v>
      </c>
      <c r="B9" s="4" t="str">
        <f>Satkhira!B14</f>
        <v>287252008- Improvement of Bohera Bazar RHD- Ellarchor Bazar- Bangdah GC road Ch. 8000-9660m</v>
      </c>
      <c r="C9" s="2" t="str">
        <f>Satkhira!C14</f>
        <v>KDRIDP/Sat/W-61/2017-18</v>
      </c>
      <c r="D9" s="5">
        <f>Satkhira!D14</f>
        <v>1.66</v>
      </c>
      <c r="E9" s="5">
        <f>Satkhira!E14</f>
        <v>0</v>
      </c>
      <c r="F9" s="22">
        <f>Satkhira!F14</f>
        <v>0</v>
      </c>
      <c r="G9" s="5">
        <f>Satkhira!G14</f>
        <v>146.46</v>
      </c>
      <c r="H9" s="58">
        <f>Satkhira!H14</f>
        <v>0</v>
      </c>
      <c r="I9" s="61">
        <f>Satkhira!I14</f>
        <v>0</v>
      </c>
      <c r="J9" s="58">
        <f>Satkhira!J14</f>
        <v>0</v>
      </c>
      <c r="K9" s="5">
        <f>Satkhira!K14</f>
        <v>0</v>
      </c>
      <c r="L9" s="64">
        <f>Satkhira!L14</f>
        <v>0</v>
      </c>
      <c r="M9" s="58">
        <f>Satkhira!M14</f>
        <v>0</v>
      </c>
      <c r="N9" s="5">
        <f>Satkhira!N14</f>
        <v>0</v>
      </c>
      <c r="O9" s="5">
        <f>Satkhira!O14</f>
        <v>0</v>
      </c>
      <c r="P9" s="5">
        <f>Satkhira!P14</f>
        <v>0</v>
      </c>
      <c r="Q9" s="64">
        <f>Satkhira!Q14</f>
        <v>0</v>
      </c>
      <c r="R9" s="2">
        <f>Satkhira!R14</f>
        <v>0</v>
      </c>
    </row>
    <row r="10" spans="1:18" s="3" customFormat="1" ht="57" x14ac:dyDescent="0.25">
      <c r="A10" s="2">
        <v>4</v>
      </c>
      <c r="B10" s="4" t="str">
        <f>Satkhira!B15</f>
        <v>287252008- Improvement of Bohera Bazar RHD- Ellarchor Bazar- Bangdah GC road Ch. 9660m-11910m</v>
      </c>
      <c r="C10" s="2" t="str">
        <f>Satkhira!C15</f>
        <v>KDRIDP/Sat/W-62/2017-18</v>
      </c>
      <c r="D10" s="5">
        <f>Satkhira!D15</f>
        <v>2.25</v>
      </c>
      <c r="E10" s="5">
        <f>Satkhira!E15</f>
        <v>0</v>
      </c>
      <c r="F10" s="22">
        <f>Satkhira!F15</f>
        <v>0</v>
      </c>
      <c r="G10" s="5">
        <f>Satkhira!G15</f>
        <v>186.566</v>
      </c>
      <c r="H10" s="58">
        <f>Satkhira!H15</f>
        <v>43307</v>
      </c>
      <c r="I10" s="61">
        <f>Satkhira!I15</f>
        <v>0</v>
      </c>
      <c r="J10" s="58">
        <f>Satkhira!J15</f>
        <v>0</v>
      </c>
      <c r="K10" s="5">
        <f>Satkhira!K15</f>
        <v>0</v>
      </c>
      <c r="L10" s="64">
        <f>Satkhira!L15</f>
        <v>0</v>
      </c>
      <c r="M10" s="58">
        <f>Satkhira!M15</f>
        <v>0</v>
      </c>
      <c r="N10" s="5">
        <f>Satkhira!N15</f>
        <v>0</v>
      </c>
      <c r="O10" s="5">
        <f>Satkhira!O15</f>
        <v>0</v>
      </c>
      <c r="P10" s="5">
        <f>Satkhira!P15</f>
        <v>0</v>
      </c>
      <c r="Q10" s="64">
        <f>Satkhira!Q15</f>
        <v>0</v>
      </c>
      <c r="R10" s="2" t="str">
        <f>Satkhira!R15</f>
        <v>Salvage amount 
Tk. 422153.00</v>
      </c>
    </row>
    <row r="11" spans="1:18" s="3" customFormat="1" ht="25.5" customHeight="1" x14ac:dyDescent="0.25">
      <c r="A11" s="135" t="s">
        <v>7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</row>
    <row r="12" spans="1:18" ht="28.5" x14ac:dyDescent="0.25">
      <c r="A12" s="2">
        <v>5</v>
      </c>
      <c r="B12" s="4" t="str">
        <f>Satkhira!B44</f>
        <v>287253002-Sakhipur UP-Nangla Bazar via Eidgah Chandipur Road</v>
      </c>
      <c r="C12" s="2">
        <f>Satkhira!C44</f>
        <v>0</v>
      </c>
      <c r="D12" s="5">
        <f>Satkhira!D44</f>
        <v>0</v>
      </c>
      <c r="E12" s="5">
        <f>Satkhira!E44</f>
        <v>0</v>
      </c>
      <c r="F12" s="22">
        <f>Satkhira!F44</f>
        <v>0</v>
      </c>
      <c r="G12" s="5">
        <f>Satkhira!G44</f>
        <v>0</v>
      </c>
      <c r="H12" s="58">
        <f>Satkhira!H44</f>
        <v>0</v>
      </c>
      <c r="I12" s="61">
        <f>Satkhira!I44</f>
        <v>0</v>
      </c>
      <c r="J12" s="58">
        <f>Satkhira!J44</f>
        <v>0</v>
      </c>
      <c r="K12" s="5">
        <f>Satkhira!K44</f>
        <v>0</v>
      </c>
      <c r="L12" s="64">
        <f>Satkhira!L44</f>
        <v>0</v>
      </c>
      <c r="M12" s="58">
        <f>Satkhira!M44</f>
        <v>0</v>
      </c>
      <c r="N12" s="5">
        <f>Satkhira!N44</f>
        <v>0</v>
      </c>
      <c r="O12" s="5">
        <f>Satkhira!O44</f>
        <v>0</v>
      </c>
      <c r="P12" s="5">
        <f>Satkhira!P44</f>
        <v>0</v>
      </c>
      <c r="Q12" s="64" t="e">
        <f>Satkhira!Q44</f>
        <v>#DIV/0!</v>
      </c>
      <c r="R12" s="2">
        <f>Satkhira!R44</f>
        <v>0</v>
      </c>
    </row>
    <row r="13" spans="1:18" ht="28.5" x14ac:dyDescent="0.25">
      <c r="A13" s="2">
        <v>6</v>
      </c>
      <c r="B13" s="4" t="str">
        <f>Satkhira!B45</f>
        <v>287253003-Debhata UP Office-Komorpur Road(Debhata Portion)</v>
      </c>
      <c r="C13" s="2">
        <f>Satkhira!C45</f>
        <v>0</v>
      </c>
      <c r="D13" s="5">
        <f>Satkhira!D45</f>
        <v>0</v>
      </c>
      <c r="E13" s="5">
        <f>Satkhira!E45</f>
        <v>0</v>
      </c>
      <c r="F13" s="22">
        <f>Satkhira!F45</f>
        <v>0</v>
      </c>
      <c r="G13" s="5">
        <f>Satkhira!G45</f>
        <v>0</v>
      </c>
      <c r="H13" s="58">
        <f>Satkhira!H45</f>
        <v>0</v>
      </c>
      <c r="I13" s="61">
        <f>Satkhira!I45</f>
        <v>0</v>
      </c>
      <c r="J13" s="58">
        <f>Satkhira!J45</f>
        <v>0</v>
      </c>
      <c r="K13" s="5">
        <f>Satkhira!K45</f>
        <v>0</v>
      </c>
      <c r="L13" s="64">
        <f>Satkhira!L45</f>
        <v>0</v>
      </c>
      <c r="M13" s="58">
        <f>Satkhira!M45</f>
        <v>0</v>
      </c>
      <c r="N13" s="5">
        <f>Satkhira!N45</f>
        <v>0</v>
      </c>
      <c r="O13" s="5">
        <f>Satkhira!O45</f>
        <v>0</v>
      </c>
      <c r="P13" s="5">
        <f>Satkhira!P45</f>
        <v>0</v>
      </c>
      <c r="Q13" s="64" t="e">
        <f>Satkhira!Q45</f>
        <v>#DIV/0!</v>
      </c>
      <c r="R13" s="2">
        <f>Satkhira!R45</f>
        <v>0</v>
      </c>
    </row>
    <row r="14" spans="1:18" ht="28.5" x14ac:dyDescent="0.25">
      <c r="A14" s="2">
        <v>7</v>
      </c>
      <c r="B14" s="4" t="str">
        <f>Satkhira!B46</f>
        <v>287253005-Nowapara UP -Bodarhata GC via Chandpur Atapur road.</v>
      </c>
      <c r="C14" s="2">
        <f>Satkhira!C46</f>
        <v>0</v>
      </c>
      <c r="D14" s="5">
        <f>Satkhira!D46</f>
        <v>0</v>
      </c>
      <c r="E14" s="5">
        <f>Satkhira!E46</f>
        <v>0</v>
      </c>
      <c r="F14" s="22">
        <f>Satkhira!F46</f>
        <v>0</v>
      </c>
      <c r="G14" s="5">
        <f>Satkhira!G46</f>
        <v>0</v>
      </c>
      <c r="H14" s="58">
        <f>Satkhira!H46</f>
        <v>0</v>
      </c>
      <c r="I14" s="61">
        <f>Satkhira!I46</f>
        <v>0</v>
      </c>
      <c r="J14" s="58">
        <f>Satkhira!J46</f>
        <v>0</v>
      </c>
      <c r="K14" s="5">
        <f>Satkhira!K46</f>
        <v>0</v>
      </c>
      <c r="L14" s="64">
        <f>Satkhira!L46</f>
        <v>0</v>
      </c>
      <c r="M14" s="58">
        <f>Satkhira!M46</f>
        <v>0</v>
      </c>
      <c r="N14" s="5">
        <f>Satkhira!N46</f>
        <v>0</v>
      </c>
      <c r="O14" s="5">
        <f>Satkhira!O46</f>
        <v>0</v>
      </c>
      <c r="P14" s="5">
        <f>Satkhira!P46</f>
        <v>0</v>
      </c>
      <c r="Q14" s="64" t="e">
        <f>Satkhira!Q46</f>
        <v>#DIV/0!</v>
      </c>
      <c r="R14" s="2">
        <f>Satkhira!R46</f>
        <v>0</v>
      </c>
    </row>
    <row r="15" spans="1:18" s="3" customFormat="1" ht="25.5" customHeight="1" x14ac:dyDescent="0.25">
      <c r="A15" s="135" t="s">
        <v>11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</row>
    <row r="16" spans="1:18" s="3" customFormat="1" ht="28.5" x14ac:dyDescent="0.25">
      <c r="A16" s="18">
        <v>8</v>
      </c>
      <c r="B16" s="4" t="str">
        <f>Satkhira!B114</f>
        <v>287254001-Sekendra R&amp;H-WDB Embankment (Ghariadanga) Rd.</v>
      </c>
      <c r="C16" s="2">
        <f>Satkhira!C114</f>
        <v>0</v>
      </c>
      <c r="D16" s="5">
        <f>Satkhira!D114</f>
        <v>0</v>
      </c>
      <c r="E16" s="5">
        <f>Satkhira!E114</f>
        <v>0</v>
      </c>
      <c r="F16" s="22">
        <f>Satkhira!F114</f>
        <v>0</v>
      </c>
      <c r="G16" s="5">
        <f>Satkhira!G114</f>
        <v>0</v>
      </c>
      <c r="H16" s="58">
        <f>Satkhira!H114</f>
        <v>0</v>
      </c>
      <c r="I16" s="61">
        <f>Satkhira!I114</f>
        <v>0</v>
      </c>
      <c r="J16" s="58">
        <f>Satkhira!J114</f>
        <v>0</v>
      </c>
      <c r="K16" s="5">
        <f>Satkhira!K114</f>
        <v>0</v>
      </c>
      <c r="L16" s="64">
        <f>Satkhira!L114</f>
        <v>0</v>
      </c>
      <c r="M16" s="58">
        <f>Satkhira!M114</f>
        <v>0</v>
      </c>
      <c r="N16" s="5">
        <f>Satkhira!N114</f>
        <v>0</v>
      </c>
      <c r="O16" s="5">
        <f>Satkhira!O114</f>
        <v>0</v>
      </c>
      <c r="P16" s="5">
        <f>Satkhira!P114</f>
        <v>0</v>
      </c>
      <c r="Q16" s="64" t="e">
        <f>Satkhira!Q114</f>
        <v>#DIV/0!</v>
      </c>
      <c r="R16" s="2">
        <f>Satkhira!R114</f>
        <v>0</v>
      </c>
    </row>
    <row r="17" spans="1:18" s="3" customFormat="1" ht="28.5" x14ac:dyDescent="0.25">
      <c r="A17" s="18">
        <v>9</v>
      </c>
      <c r="B17" s="4" t="str">
        <f>Satkhira!B115</f>
        <v xml:space="preserve">287254006-North Parulia R&amp;H-Naziergheer Rd </v>
      </c>
      <c r="C17" s="2">
        <f>Satkhira!C115</f>
        <v>0</v>
      </c>
      <c r="D17" s="5">
        <f>Satkhira!D115</f>
        <v>0</v>
      </c>
      <c r="E17" s="5">
        <f>Satkhira!E115</f>
        <v>0</v>
      </c>
      <c r="F17" s="22">
        <f>Satkhira!F115</f>
        <v>0</v>
      </c>
      <c r="G17" s="5">
        <f>Satkhira!G115</f>
        <v>0</v>
      </c>
      <c r="H17" s="58">
        <f>Satkhira!H115</f>
        <v>0</v>
      </c>
      <c r="I17" s="61">
        <f>Satkhira!I115</f>
        <v>0</v>
      </c>
      <c r="J17" s="58">
        <f>Satkhira!J115</f>
        <v>0</v>
      </c>
      <c r="K17" s="5">
        <f>Satkhira!K115</f>
        <v>0</v>
      </c>
      <c r="L17" s="64">
        <f>Satkhira!L115</f>
        <v>0</v>
      </c>
      <c r="M17" s="58">
        <f>Satkhira!M115</f>
        <v>0</v>
      </c>
      <c r="N17" s="5">
        <f>Satkhira!N115</f>
        <v>0</v>
      </c>
      <c r="O17" s="5">
        <f>Satkhira!O115</f>
        <v>0</v>
      </c>
      <c r="P17" s="5">
        <f>Satkhira!P115</f>
        <v>0</v>
      </c>
      <c r="Q17" s="64" t="e">
        <f>Satkhira!Q115</f>
        <v>#DIV/0!</v>
      </c>
      <c r="R17" s="2">
        <f>Satkhira!R115</f>
        <v>0</v>
      </c>
    </row>
    <row r="18" spans="1:18" s="3" customFormat="1" ht="28.5" x14ac:dyDescent="0.25">
      <c r="A18" s="18">
        <v>10</v>
      </c>
      <c r="B18" s="4" t="str">
        <f>Satkhira!B116</f>
        <v>287254021-Konra Pakralala R&amp;H-Kazimoholla Samsuddin M. House Road .</v>
      </c>
      <c r="C18" s="2">
        <f>Satkhira!C116</f>
        <v>0</v>
      </c>
      <c r="D18" s="5">
        <f>Satkhira!D116</f>
        <v>0</v>
      </c>
      <c r="E18" s="5">
        <f>Satkhira!E116</f>
        <v>0</v>
      </c>
      <c r="F18" s="22">
        <f>Satkhira!F116</f>
        <v>0</v>
      </c>
      <c r="G18" s="5">
        <f>Satkhira!G116</f>
        <v>0</v>
      </c>
      <c r="H18" s="58">
        <f>Satkhira!H116</f>
        <v>0</v>
      </c>
      <c r="I18" s="61">
        <f>Satkhira!I116</f>
        <v>0</v>
      </c>
      <c r="J18" s="58">
        <f>Satkhira!J116</f>
        <v>0</v>
      </c>
      <c r="K18" s="5">
        <f>Satkhira!K116</f>
        <v>0</v>
      </c>
      <c r="L18" s="64">
        <f>Satkhira!L116</f>
        <v>0</v>
      </c>
      <c r="M18" s="58">
        <f>Satkhira!M116</f>
        <v>0</v>
      </c>
      <c r="N18" s="5">
        <f>Satkhira!N116</f>
        <v>0</v>
      </c>
      <c r="O18" s="5">
        <f>Satkhira!O116</f>
        <v>0</v>
      </c>
      <c r="P18" s="5">
        <f>Satkhira!P116</f>
        <v>0</v>
      </c>
      <c r="Q18" s="64" t="e">
        <f>Satkhira!Q116</f>
        <v>#DIV/0!</v>
      </c>
      <c r="R18" s="2">
        <f>Satkhira!R116</f>
        <v>0</v>
      </c>
    </row>
    <row r="19" spans="1:18" s="3" customFormat="1" ht="28.5" x14ac:dyDescent="0.25">
      <c r="A19" s="18">
        <v>11</v>
      </c>
      <c r="B19" s="4" t="str">
        <f>Satkhira!B117</f>
        <v>287254035-Debhata Parulia UZR-Bhatshala Cyclone Shelter Road.</v>
      </c>
      <c r="C19" s="2">
        <f>Satkhira!C117</f>
        <v>0</v>
      </c>
      <c r="D19" s="5">
        <f>Satkhira!D117</f>
        <v>0</v>
      </c>
      <c r="E19" s="5">
        <f>Satkhira!E117</f>
        <v>0</v>
      </c>
      <c r="F19" s="22">
        <f>Satkhira!F117</f>
        <v>0</v>
      </c>
      <c r="G19" s="5">
        <f>Satkhira!G117</f>
        <v>0</v>
      </c>
      <c r="H19" s="58">
        <f>Satkhira!H117</f>
        <v>0</v>
      </c>
      <c r="I19" s="61">
        <f>Satkhira!I117</f>
        <v>0</v>
      </c>
      <c r="J19" s="58">
        <f>Satkhira!J117</f>
        <v>0</v>
      </c>
      <c r="K19" s="5">
        <f>Satkhira!K117</f>
        <v>0</v>
      </c>
      <c r="L19" s="64">
        <f>Satkhira!L117</f>
        <v>0</v>
      </c>
      <c r="M19" s="58">
        <f>Satkhira!M117</f>
        <v>0</v>
      </c>
      <c r="N19" s="5">
        <f>Satkhira!N117</f>
        <v>0</v>
      </c>
      <c r="O19" s="5">
        <f>Satkhira!O117</f>
        <v>0</v>
      </c>
      <c r="P19" s="5">
        <f>Satkhira!P117</f>
        <v>0</v>
      </c>
      <c r="Q19" s="64" t="e">
        <f>Satkhira!Q117</f>
        <v>#DIV/0!</v>
      </c>
      <c r="R19" s="2">
        <f>Satkhira!R117</f>
        <v>0</v>
      </c>
    </row>
    <row r="20" spans="1:18" s="3" customFormat="1" ht="28.5" x14ac:dyDescent="0.25">
      <c r="A20" s="18">
        <v>12</v>
      </c>
      <c r="B20" s="4" t="str">
        <f>Satkhira!B118</f>
        <v>287254037-Sushilgati FRB-Eidgah Sakhipur Road.</v>
      </c>
      <c r="C20" s="2">
        <f>Satkhira!C118</f>
        <v>0</v>
      </c>
      <c r="D20" s="5">
        <f>Satkhira!D118</f>
        <v>0</v>
      </c>
      <c r="E20" s="5">
        <f>Satkhira!E118</f>
        <v>0</v>
      </c>
      <c r="F20" s="22">
        <f>Satkhira!F118</f>
        <v>0</v>
      </c>
      <c r="G20" s="5">
        <f>Satkhira!G118</f>
        <v>0</v>
      </c>
      <c r="H20" s="58">
        <f>Satkhira!H118</f>
        <v>0</v>
      </c>
      <c r="I20" s="61">
        <f>Satkhira!I118</f>
        <v>0</v>
      </c>
      <c r="J20" s="58">
        <f>Satkhira!J118</f>
        <v>0</v>
      </c>
      <c r="K20" s="5">
        <f>Satkhira!K118</f>
        <v>0</v>
      </c>
      <c r="L20" s="64">
        <f>Satkhira!L118</f>
        <v>0</v>
      </c>
      <c r="M20" s="58">
        <f>Satkhira!M118</f>
        <v>0</v>
      </c>
      <c r="N20" s="5">
        <f>Satkhira!N118</f>
        <v>0</v>
      </c>
      <c r="O20" s="5">
        <f>Satkhira!O118</f>
        <v>0</v>
      </c>
      <c r="P20" s="5">
        <f>Satkhira!P118</f>
        <v>0</v>
      </c>
      <c r="Q20" s="64" t="e">
        <f>Satkhira!Q118</f>
        <v>#DIV/0!</v>
      </c>
      <c r="R20" s="2">
        <f>Satkhira!R118</f>
        <v>0</v>
      </c>
    </row>
    <row r="21" spans="1:18" s="3" customFormat="1" ht="28.5" x14ac:dyDescent="0.25">
      <c r="A21" s="103">
        <v>13</v>
      </c>
      <c r="B21" s="4" t="str">
        <f>Satkhira!B119</f>
        <v>287254045-Badartola Bazar-Rangashisha Road.</v>
      </c>
      <c r="C21" s="2">
        <f>Satkhira!C119</f>
        <v>0</v>
      </c>
      <c r="D21" s="5">
        <f>Satkhira!D119</f>
        <v>0</v>
      </c>
      <c r="E21" s="5">
        <f>Satkhira!E119</f>
        <v>0</v>
      </c>
      <c r="F21" s="22">
        <f>Satkhira!F119</f>
        <v>0</v>
      </c>
      <c r="G21" s="5">
        <f>Satkhira!G119</f>
        <v>0</v>
      </c>
      <c r="H21" s="58">
        <f>Satkhira!H119</f>
        <v>0</v>
      </c>
      <c r="I21" s="61">
        <f>Satkhira!I119</f>
        <v>0</v>
      </c>
      <c r="J21" s="58">
        <f>Satkhira!J119</f>
        <v>0</v>
      </c>
      <c r="K21" s="5">
        <f>Satkhira!K119</f>
        <v>0</v>
      </c>
      <c r="L21" s="64">
        <f>Satkhira!L119</f>
        <v>0</v>
      </c>
      <c r="M21" s="58">
        <f>Satkhira!M119</f>
        <v>0</v>
      </c>
      <c r="N21" s="5">
        <f>Satkhira!N119</f>
        <v>0</v>
      </c>
      <c r="O21" s="5">
        <f>Satkhira!O119</f>
        <v>0</v>
      </c>
      <c r="P21" s="5">
        <f>Satkhira!P119</f>
        <v>0</v>
      </c>
      <c r="Q21" s="64" t="e">
        <f>Satkhira!Q119</f>
        <v>#DIV/0!</v>
      </c>
      <c r="R21" s="2">
        <f>Satkhira!R119</f>
        <v>0</v>
      </c>
    </row>
    <row r="22" spans="1:18" s="3" customFormat="1" ht="28.5" x14ac:dyDescent="0.25">
      <c r="A22" s="7"/>
      <c r="B22" s="4" t="str">
        <f>Satkhira!B120</f>
        <v xml:space="preserve">287255032-Ratanshapur Babar Ali Shop-Teyor GCCR  Road </v>
      </c>
      <c r="C22" s="2">
        <f>Satkhira!C120</f>
        <v>0</v>
      </c>
      <c r="D22" s="5">
        <f>Satkhira!D120</f>
        <v>0</v>
      </c>
      <c r="E22" s="5">
        <f>Satkhira!E120</f>
        <v>0</v>
      </c>
      <c r="F22" s="22">
        <f>Satkhira!F120</f>
        <v>0</v>
      </c>
      <c r="G22" s="5">
        <f>Satkhira!G120</f>
        <v>0</v>
      </c>
      <c r="H22" s="58">
        <f>Satkhira!H120</f>
        <v>0</v>
      </c>
      <c r="I22" s="61">
        <f>Satkhira!I120</f>
        <v>0</v>
      </c>
      <c r="J22" s="58">
        <f>Satkhira!J120</f>
        <v>0</v>
      </c>
      <c r="K22" s="5">
        <f>Satkhira!K120</f>
        <v>0</v>
      </c>
      <c r="L22" s="64">
        <f>Satkhira!L120</f>
        <v>0</v>
      </c>
      <c r="M22" s="58">
        <f>Satkhira!M120</f>
        <v>0</v>
      </c>
      <c r="N22" s="5">
        <f>Satkhira!N120</f>
        <v>0</v>
      </c>
      <c r="O22" s="5">
        <f>Satkhira!O120</f>
        <v>0</v>
      </c>
      <c r="P22" s="5">
        <f>Satkhira!P120</f>
        <v>0</v>
      </c>
      <c r="Q22" s="64" t="e">
        <f>Satkhira!Q120</f>
        <v>#DIV/0!</v>
      </c>
      <c r="R22" s="2">
        <f>Satkhira!R120</f>
        <v>0</v>
      </c>
    </row>
    <row r="23" spans="1:18" s="3" customFormat="1" ht="71.25" customHeight="1" x14ac:dyDescent="0.25">
      <c r="A23" s="18">
        <v>14</v>
      </c>
      <c r="B23" s="4" t="str">
        <f>Satkhira!B121</f>
        <v>287255175-Improvement of Shakhipur Mosque - Khegurbaria Southpara Mosque road at Ch 00-1135m with 2nos. 625mmX600mm U-Drain at Ch.62m &amp; 560m on the Same Road</v>
      </c>
      <c r="C23" s="166" t="str">
        <f>Satkhira!C121</f>
        <v>KDRIDP/Sat/W-59/2017-18</v>
      </c>
      <c r="D23" s="5">
        <f>Satkhira!D121</f>
        <v>1.135</v>
      </c>
      <c r="E23" s="5">
        <f>Satkhira!E121</f>
        <v>0</v>
      </c>
      <c r="F23" s="22">
        <f>Satkhira!F121</f>
        <v>0</v>
      </c>
      <c r="G23" s="5">
        <f>Satkhira!G121</f>
        <v>92.117000000000004</v>
      </c>
      <c r="H23" s="185">
        <f>Satkhira!H121</f>
        <v>43213</v>
      </c>
      <c r="I23" s="187" t="str">
        <f>Satkhira!I121</f>
        <v>Md. Shajahan Alam, Kaligonj, Satkhira.</v>
      </c>
      <c r="J23" s="185">
        <f>Satkhira!J121</f>
        <v>43257</v>
      </c>
      <c r="K23" s="5">
        <f>Satkhira!K121</f>
        <v>96.61</v>
      </c>
      <c r="L23" s="183">
        <f>Satkhira!L121</f>
        <v>0</v>
      </c>
      <c r="M23" s="185">
        <f>Satkhira!M121</f>
        <v>43628</v>
      </c>
      <c r="N23" s="5">
        <f>Satkhira!N121</f>
        <v>0</v>
      </c>
      <c r="O23" s="5">
        <f>Satkhira!O121</f>
        <v>0</v>
      </c>
      <c r="P23" s="5">
        <f>Satkhira!P121</f>
        <v>0</v>
      </c>
      <c r="Q23" s="64">
        <f>Satkhira!Q121</f>
        <v>0</v>
      </c>
      <c r="R23" s="2" t="str">
        <f>Satkhira!R121</f>
        <v>Salvage Amount Tk. 863133.00</v>
      </c>
    </row>
    <row r="24" spans="1:18" s="3" customFormat="1" ht="71.25" customHeight="1" x14ac:dyDescent="0.25">
      <c r="A24" s="18">
        <v>15</v>
      </c>
      <c r="B24" s="4" t="str">
        <f>Satkhira!B122</f>
        <v>287255075-Improvement of Shakhipur Nimay house - Lakhimi Kanta house road at Ch 00-1038m with 3nos. 625mmX600mm U-Drain at Ch.450m, 615m &amp; 892m on the Same Road.</v>
      </c>
      <c r="C24" s="167"/>
      <c r="D24" s="5">
        <f>Satkhira!D122</f>
        <v>1.038</v>
      </c>
      <c r="E24" s="5">
        <f>Satkhira!E122</f>
        <v>0</v>
      </c>
      <c r="F24" s="22">
        <f>Satkhira!F122</f>
        <v>0</v>
      </c>
      <c r="G24" s="5">
        <f>Satkhira!G122</f>
        <v>81.768000000000001</v>
      </c>
      <c r="H24" s="186"/>
      <c r="I24" s="188"/>
      <c r="J24" s="186"/>
      <c r="K24" s="5">
        <f>Satkhira!K122</f>
        <v>85.757999999999996</v>
      </c>
      <c r="L24" s="184"/>
      <c r="M24" s="186"/>
      <c r="N24" s="5">
        <f>Satkhira!N122</f>
        <v>0</v>
      </c>
      <c r="O24" s="5">
        <f>Satkhira!O122</f>
        <v>0</v>
      </c>
      <c r="P24" s="5">
        <f>Satkhira!P122</f>
        <v>0</v>
      </c>
      <c r="Q24" s="64">
        <f>Satkhira!Q122</f>
        <v>0</v>
      </c>
      <c r="R24" s="2" t="str">
        <f>Satkhira!R122</f>
        <v>Salvage Amount Tk. 1536290.00</v>
      </c>
    </row>
    <row r="25" spans="1:18" s="3" customFormat="1" ht="28.5" x14ac:dyDescent="0.25">
      <c r="A25" s="18">
        <v>16</v>
      </c>
      <c r="B25" s="4" t="str">
        <f>Satkhira!B123</f>
        <v>287254033-Subornabad FRB-Darer khal Ferry ghat Via Shasadanga Madrasha).</v>
      </c>
      <c r="C25" s="2">
        <f>Satkhira!C123</f>
        <v>0</v>
      </c>
      <c r="D25" s="5">
        <f>Satkhira!D123</f>
        <v>0</v>
      </c>
      <c r="E25" s="5">
        <f>Satkhira!E123</f>
        <v>0</v>
      </c>
      <c r="F25" s="22">
        <f>Satkhira!F123</f>
        <v>0</v>
      </c>
      <c r="G25" s="5">
        <f>Satkhira!G123</f>
        <v>0</v>
      </c>
      <c r="H25" s="58">
        <f>Satkhira!H123</f>
        <v>0</v>
      </c>
      <c r="I25" s="61">
        <f>Satkhira!I123</f>
        <v>0</v>
      </c>
      <c r="J25" s="58">
        <f>Satkhira!J123</f>
        <v>0</v>
      </c>
      <c r="K25" s="5">
        <f>Satkhira!K123</f>
        <v>0</v>
      </c>
      <c r="L25" s="64">
        <f>Satkhira!L123</f>
        <v>0</v>
      </c>
      <c r="M25" s="58">
        <f>Satkhira!M123</f>
        <v>0</v>
      </c>
      <c r="N25" s="5">
        <f>Satkhira!N123</f>
        <v>0</v>
      </c>
      <c r="O25" s="5">
        <f>Satkhira!O123</f>
        <v>0</v>
      </c>
      <c r="P25" s="5">
        <f>Satkhira!P123</f>
        <v>0</v>
      </c>
      <c r="Q25" s="64" t="e">
        <f>Satkhira!Q123</f>
        <v>#DIV/0!</v>
      </c>
      <c r="R25" s="2">
        <f>Satkhira!R123</f>
        <v>0</v>
      </c>
    </row>
    <row r="26" spans="1:18" s="3" customFormat="1" ht="42.75" x14ac:dyDescent="0.25">
      <c r="A26" s="18">
        <v>17</v>
      </c>
      <c r="B26" s="4" t="str">
        <f>Satkhira!B124</f>
        <v>287254043-Improvement of Shakhipur Bazar - Bhatshala UNR WDB Embankment road at Ch 00-6210m</v>
      </c>
      <c r="C26" s="2" t="str">
        <f>Satkhira!C124</f>
        <v>KDRIDP/Sat/W-58/2017-18</v>
      </c>
      <c r="D26" s="5">
        <f>Satkhira!D124</f>
        <v>6.21</v>
      </c>
      <c r="E26" s="5">
        <f>Satkhira!E124</f>
        <v>0</v>
      </c>
      <c r="F26" s="22">
        <f>Satkhira!F124</f>
        <v>0</v>
      </c>
      <c r="G26" s="5">
        <f>Satkhira!G124</f>
        <v>418.94</v>
      </c>
      <c r="H26" s="58">
        <f>Satkhira!H124</f>
        <v>43276</v>
      </c>
      <c r="I26" s="61">
        <f>Satkhira!I124</f>
        <v>0</v>
      </c>
      <c r="J26" s="58">
        <f>Satkhira!J124</f>
        <v>0</v>
      </c>
      <c r="K26" s="5">
        <f>Satkhira!K124</f>
        <v>0</v>
      </c>
      <c r="L26" s="64">
        <f>Satkhira!L124</f>
        <v>0</v>
      </c>
      <c r="M26" s="58">
        <f>Satkhira!M124</f>
        <v>0</v>
      </c>
      <c r="N26" s="5">
        <f>Satkhira!N124</f>
        <v>0</v>
      </c>
      <c r="O26" s="5">
        <f>Satkhira!O124</f>
        <v>0</v>
      </c>
      <c r="P26" s="5">
        <f>Satkhira!P124</f>
        <v>0</v>
      </c>
      <c r="Q26" s="64" t="e">
        <f>Satkhira!Q124</f>
        <v>#DIV/0!</v>
      </c>
      <c r="R26" s="2" t="str">
        <f>Satkhira!R124</f>
        <v>Salvage Amount Tk. 1384326.00</v>
      </c>
    </row>
    <row r="27" spans="1:18" s="3" customFormat="1" ht="28.5" x14ac:dyDescent="0.25">
      <c r="A27" s="18">
        <v>18</v>
      </c>
      <c r="B27" s="4" t="str">
        <f>Satkhira!B125</f>
        <v>287255045-Chaltatola-Synnasir chack via roingashisha( WDB) Emabankmnet road.</v>
      </c>
      <c r="C27" s="2">
        <f>Satkhira!C125</f>
        <v>0</v>
      </c>
      <c r="D27" s="5">
        <f>Satkhira!D125</f>
        <v>0</v>
      </c>
      <c r="E27" s="5">
        <f>Satkhira!E125</f>
        <v>0</v>
      </c>
      <c r="F27" s="22">
        <f>Satkhira!F125</f>
        <v>0</v>
      </c>
      <c r="G27" s="5">
        <f>Satkhira!G125</f>
        <v>0</v>
      </c>
      <c r="H27" s="58">
        <f>Satkhira!H125</f>
        <v>0</v>
      </c>
      <c r="I27" s="61">
        <f>Satkhira!I125</f>
        <v>0</v>
      </c>
      <c r="J27" s="58">
        <f>Satkhira!J125</f>
        <v>0</v>
      </c>
      <c r="K27" s="5">
        <f>Satkhira!K125</f>
        <v>0</v>
      </c>
      <c r="L27" s="64">
        <f>Satkhira!L125</f>
        <v>0</v>
      </c>
      <c r="M27" s="58">
        <f>Satkhira!M125</f>
        <v>0</v>
      </c>
      <c r="N27" s="5">
        <f>Satkhira!N125</f>
        <v>0</v>
      </c>
      <c r="O27" s="5">
        <f>Satkhira!O125</f>
        <v>0</v>
      </c>
      <c r="P27" s="5">
        <f>Satkhira!P125</f>
        <v>0</v>
      </c>
      <c r="Q27" s="64" t="e">
        <f>Satkhira!Q125</f>
        <v>#DIV/0!</v>
      </c>
      <c r="R27" s="2">
        <f>Satkhira!R125</f>
        <v>0</v>
      </c>
    </row>
    <row r="28" spans="1:18" s="3" customFormat="1" ht="57" x14ac:dyDescent="0.25">
      <c r="A28" s="18">
        <v>18.783970520497402</v>
      </c>
      <c r="B28" s="4" t="str">
        <f>Satkhira!B126</f>
        <v>287255153-Parulia Sunial Desh House- Jhal Bagen Road</v>
      </c>
      <c r="C28" s="2">
        <f>Satkhira!C126</f>
        <v>0</v>
      </c>
      <c r="D28" s="5">
        <f>Satkhira!D126</f>
        <v>0</v>
      </c>
      <c r="E28" s="5">
        <f>Satkhira!E126</f>
        <v>0</v>
      </c>
      <c r="F28" s="22">
        <f>Satkhira!F126</f>
        <v>0</v>
      </c>
      <c r="G28" s="5">
        <f>Satkhira!G126</f>
        <v>0</v>
      </c>
      <c r="H28" s="58">
        <f>Satkhira!H126</f>
        <v>0</v>
      </c>
      <c r="I28" s="61">
        <f>Satkhira!I126</f>
        <v>0</v>
      </c>
      <c r="J28" s="58">
        <f>Satkhira!J126</f>
        <v>0</v>
      </c>
      <c r="K28" s="5">
        <f>Satkhira!K126</f>
        <v>0</v>
      </c>
      <c r="L28" s="64">
        <f>Satkhira!L126</f>
        <v>0</v>
      </c>
      <c r="M28" s="58">
        <f>Satkhira!M126</f>
        <v>0</v>
      </c>
      <c r="N28" s="5">
        <f>Satkhira!N126</f>
        <v>0</v>
      </c>
      <c r="O28" s="5">
        <f>Satkhira!O126</f>
        <v>0</v>
      </c>
      <c r="P28" s="5">
        <f>Satkhira!P126</f>
        <v>0</v>
      </c>
      <c r="Q28" s="64" t="e">
        <f>Satkhira!Q126</f>
        <v>#DIV/0!</v>
      </c>
      <c r="R28" s="2">
        <f>Satkhira!R126</f>
        <v>0</v>
      </c>
    </row>
    <row r="29" spans="1:18" s="3" customFormat="1" ht="57" x14ac:dyDescent="0.25">
      <c r="A29" s="18">
        <v>19.624452278874202</v>
      </c>
      <c r="B29" s="4" t="str">
        <f>Satkhira!B127</f>
        <v>2872555130-pubo kulia bridge tosadesh hachari Rd.</v>
      </c>
      <c r="C29" s="2">
        <f>Satkhira!C127</f>
        <v>0</v>
      </c>
      <c r="D29" s="5">
        <f>Satkhira!D127</f>
        <v>0</v>
      </c>
      <c r="E29" s="5">
        <f>Satkhira!E127</f>
        <v>0</v>
      </c>
      <c r="F29" s="22">
        <f>Satkhira!F127</f>
        <v>0</v>
      </c>
      <c r="G29" s="5">
        <f>Satkhira!G127</f>
        <v>0</v>
      </c>
      <c r="H29" s="58">
        <f>Satkhira!H127</f>
        <v>0</v>
      </c>
      <c r="I29" s="61">
        <f>Satkhira!I127</f>
        <v>0</v>
      </c>
      <c r="J29" s="58">
        <f>Satkhira!J127</f>
        <v>0</v>
      </c>
      <c r="K29" s="5">
        <f>Satkhira!K127</f>
        <v>0</v>
      </c>
      <c r="L29" s="64">
        <f>Satkhira!L127</f>
        <v>0</v>
      </c>
      <c r="M29" s="58">
        <f>Satkhira!M127</f>
        <v>0</v>
      </c>
      <c r="N29" s="5">
        <f>Satkhira!N127</f>
        <v>0</v>
      </c>
      <c r="O29" s="5">
        <f>Satkhira!O127</f>
        <v>0</v>
      </c>
      <c r="P29" s="5">
        <f>Satkhira!P127</f>
        <v>0</v>
      </c>
      <c r="Q29" s="64" t="e">
        <f>Satkhira!Q127</f>
        <v>#DIV/0!</v>
      </c>
      <c r="R29" s="2">
        <f>Satkhira!R127</f>
        <v>0</v>
      </c>
    </row>
    <row r="30" spans="1:18" s="21" customFormat="1" ht="25.5" customHeight="1" x14ac:dyDescent="0.25">
      <c r="A30" s="180" t="s">
        <v>12</v>
      </c>
      <c r="B30" s="181"/>
      <c r="C30" s="181"/>
      <c r="D30" s="181"/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2"/>
    </row>
    <row r="31" spans="1:18" s="21" customFormat="1" ht="28.5" x14ac:dyDescent="0.25">
      <c r="A31" s="11">
        <v>21</v>
      </c>
      <c r="B31" s="19" t="str">
        <f>Satkhira!B236</f>
        <v>287254013-Gazirhat- Kalabaria via Borohula Rd.</v>
      </c>
      <c r="C31" s="11">
        <f>Satkhira!C236</f>
        <v>0</v>
      </c>
      <c r="D31" s="20">
        <f>Satkhira!D236</f>
        <v>0</v>
      </c>
      <c r="E31" s="20">
        <f>Satkhira!E236</f>
        <v>0</v>
      </c>
      <c r="F31" s="23">
        <f>Satkhira!F236</f>
        <v>0</v>
      </c>
      <c r="G31" s="20">
        <f>Satkhira!G236</f>
        <v>0</v>
      </c>
      <c r="H31" s="45">
        <f>Satkhira!H236</f>
        <v>0</v>
      </c>
      <c r="I31" s="49">
        <f>Satkhira!I236</f>
        <v>0</v>
      </c>
      <c r="J31" s="45">
        <f>Satkhira!J236</f>
        <v>0</v>
      </c>
      <c r="K31" s="20">
        <f>Satkhira!K236</f>
        <v>0</v>
      </c>
      <c r="L31" s="53">
        <f>Satkhira!L236</f>
        <v>0</v>
      </c>
      <c r="M31" s="45">
        <f>Satkhira!M236</f>
        <v>0</v>
      </c>
      <c r="N31" s="20">
        <f>Satkhira!N236</f>
        <v>0</v>
      </c>
      <c r="O31" s="20">
        <f>Satkhira!O236</f>
        <v>0</v>
      </c>
      <c r="P31" s="20">
        <f>Satkhira!P236</f>
        <v>0</v>
      </c>
      <c r="Q31" s="53" t="e">
        <f>Satkhira!Q236</f>
        <v>#DIV/0!</v>
      </c>
      <c r="R31" s="11">
        <f>Satkhira!R236</f>
        <v>0</v>
      </c>
    </row>
    <row r="32" spans="1:18" s="3" customFormat="1" ht="25.5" customHeight="1" x14ac:dyDescent="0.25">
      <c r="A32" s="135" t="s">
        <v>15</v>
      </c>
      <c r="B32" s="135"/>
      <c r="C32" s="135"/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35"/>
    </row>
    <row r="33" spans="1:18" s="3" customFormat="1" ht="57" x14ac:dyDescent="0.25">
      <c r="A33" s="2">
        <v>22</v>
      </c>
      <c r="B33" s="4" t="str">
        <f>Satkhira!B274</f>
        <v>287252008-Periodic Maintenance of Bohera Bazar RHD-Ellarchor Bazar-Bangdah GC road at Ch. 00-1735m</v>
      </c>
      <c r="C33" s="2" t="str">
        <f>Satkhira!C274</f>
        <v>KDRIDP/Sat/ M-04/2017-18</v>
      </c>
      <c r="D33" s="20">
        <f>Satkhira!D274</f>
        <v>1.7350000000000001</v>
      </c>
      <c r="E33" s="20">
        <f>Satkhira!E274</f>
        <v>0</v>
      </c>
      <c r="F33" s="23">
        <f>Satkhira!F274</f>
        <v>0</v>
      </c>
      <c r="G33" s="20">
        <f>Satkhira!G274</f>
        <v>47.5</v>
      </c>
      <c r="H33" s="45">
        <f>Satkhira!H274</f>
        <v>43200</v>
      </c>
      <c r="I33" s="49" t="str">
        <f>Satkhira!I274</f>
        <v>Md. Taherul Huda Kaligonj, Satkhira</v>
      </c>
      <c r="J33" s="45">
        <f>Satkhira!J274</f>
        <v>43237</v>
      </c>
      <c r="K33" s="20">
        <f>Satkhira!K274</f>
        <v>49.39</v>
      </c>
      <c r="L33" s="53">
        <f>Satkhira!L274</f>
        <v>0</v>
      </c>
      <c r="M33" s="45">
        <f>Satkhira!M274</f>
        <v>43427</v>
      </c>
      <c r="N33" s="20">
        <f>Satkhira!N274</f>
        <v>0</v>
      </c>
      <c r="O33" s="20">
        <f>Satkhira!O274</f>
        <v>0</v>
      </c>
      <c r="P33" s="20">
        <f>Satkhira!P274</f>
        <v>0</v>
      </c>
      <c r="Q33" s="53">
        <f>Satkhira!Q274</f>
        <v>0</v>
      </c>
      <c r="R33" s="2">
        <f>Satkhira!R274</f>
        <v>0</v>
      </c>
    </row>
    <row r="34" spans="1:18" s="3" customFormat="1" ht="57" x14ac:dyDescent="0.25">
      <c r="A34" s="2">
        <v>23</v>
      </c>
      <c r="B34" s="4" t="str">
        <f>Satkhira!B275</f>
        <v>287254025-Periodic Maintenance of Hadipur R&amp;H-Hadipur Masrasha via Ashkarpur Alimiya Kallyan Sangoshta road at Ch. 1145-2296m</v>
      </c>
      <c r="C34" s="2" t="str">
        <f>Satkhira!C275</f>
        <v>KDRIDP/Sat/ M-05/2017-18</v>
      </c>
      <c r="D34" s="20">
        <f>Satkhira!D275</f>
        <v>1.151</v>
      </c>
      <c r="E34" s="20">
        <f>Satkhira!E275</f>
        <v>0</v>
      </c>
      <c r="F34" s="23">
        <f>Satkhira!F275</f>
        <v>0</v>
      </c>
      <c r="G34" s="20">
        <f>Satkhira!G275</f>
        <v>15.6</v>
      </c>
      <c r="H34" s="45">
        <f>Satkhira!H275</f>
        <v>43200</v>
      </c>
      <c r="I34" s="49" t="str">
        <f>Satkhira!I275</f>
        <v>Md. Taherul Huda Kaligonj, Satkhira</v>
      </c>
      <c r="J34" s="45">
        <f>Satkhira!J275</f>
        <v>43237</v>
      </c>
      <c r="K34" s="20">
        <f>Satkhira!K275</f>
        <v>16.22</v>
      </c>
      <c r="L34" s="53">
        <f>Satkhira!L275</f>
        <v>0</v>
      </c>
      <c r="M34" s="45">
        <f>Satkhira!M275</f>
        <v>43427</v>
      </c>
      <c r="N34" s="20">
        <f>Satkhira!N275</f>
        <v>0</v>
      </c>
      <c r="O34" s="20">
        <f>Satkhira!O275</f>
        <v>0</v>
      </c>
      <c r="P34" s="20">
        <f>Satkhira!P275</f>
        <v>0</v>
      </c>
      <c r="Q34" s="53">
        <f>Satkhira!Q275</f>
        <v>0</v>
      </c>
      <c r="R34" s="2">
        <f>Satkhira!R275</f>
        <v>0</v>
      </c>
    </row>
    <row r="35" spans="1:18" s="3" customFormat="1" ht="57" x14ac:dyDescent="0.25">
      <c r="A35" s="2">
        <v>24</v>
      </c>
      <c r="B35" s="4" t="str">
        <f>Satkhira!B276</f>
        <v>287254038-Periodic Maintenance of Parulia R&amp;H-Debhata Parulia GCR via Sakhipur Dhopadanga road at Ch. 00-1045m</v>
      </c>
      <c r="C35" s="2" t="str">
        <f>Satkhira!C276</f>
        <v>KDRIDP/Sat/ M-06/2017-18</v>
      </c>
      <c r="D35" s="20">
        <f>Satkhira!D276</f>
        <v>1.0449999999999999</v>
      </c>
      <c r="E35" s="20">
        <f>Satkhira!E276</f>
        <v>0</v>
      </c>
      <c r="F35" s="23">
        <f>Satkhira!F276</f>
        <v>0</v>
      </c>
      <c r="G35" s="20">
        <f>Satkhira!G276</f>
        <v>20.518999999999998</v>
      </c>
      <c r="H35" s="45">
        <f>Satkhira!H276</f>
        <v>43200</v>
      </c>
      <c r="I35" s="49" t="str">
        <f>Satkhira!I276</f>
        <v>Md. Taherul Huda Kaligonj, Satkhira</v>
      </c>
      <c r="J35" s="45">
        <f>Satkhira!J276</f>
        <v>43237</v>
      </c>
      <c r="K35" s="20">
        <f>Satkhira!K276</f>
        <v>21.33</v>
      </c>
      <c r="L35" s="53">
        <f>Satkhira!L276</f>
        <v>0</v>
      </c>
      <c r="M35" s="45">
        <f>Satkhira!M276</f>
        <v>43427</v>
      </c>
      <c r="N35" s="20">
        <f>Satkhira!N276</f>
        <v>0</v>
      </c>
      <c r="O35" s="20">
        <f>Satkhira!O276</f>
        <v>0</v>
      </c>
      <c r="P35" s="20">
        <f>Satkhira!P276</f>
        <v>0</v>
      </c>
      <c r="Q35" s="53">
        <f>Satkhira!Q276</f>
        <v>0</v>
      </c>
      <c r="R35" s="2">
        <f>Satkhira!R276</f>
        <v>0</v>
      </c>
    </row>
    <row r="36" spans="1:18" ht="28.5" x14ac:dyDescent="0.25">
      <c r="A36" s="2">
        <v>25</v>
      </c>
      <c r="B36" s="4" t="str">
        <f>Satkhira!B277</f>
        <v>287255070-Nowapara Nawser house-Bibuti`s house Road.</v>
      </c>
      <c r="C36" s="2">
        <f>Satkhira!C277</f>
        <v>0</v>
      </c>
      <c r="D36" s="20">
        <f>Satkhira!D277</f>
        <v>0</v>
      </c>
      <c r="E36" s="20">
        <f>Satkhira!E277</f>
        <v>0</v>
      </c>
      <c r="F36" s="23">
        <f>Satkhira!F277</f>
        <v>0</v>
      </c>
      <c r="G36" s="20">
        <f>Satkhira!G277</f>
        <v>0</v>
      </c>
      <c r="H36" s="45">
        <f>Satkhira!H277</f>
        <v>0</v>
      </c>
      <c r="I36" s="49">
        <f>Satkhira!I277</f>
        <v>0</v>
      </c>
      <c r="J36" s="45">
        <f>Satkhira!J277</f>
        <v>0</v>
      </c>
      <c r="K36" s="20">
        <f>Satkhira!K277</f>
        <v>0</v>
      </c>
      <c r="L36" s="53">
        <f>Satkhira!L277</f>
        <v>0</v>
      </c>
      <c r="M36" s="45">
        <f>Satkhira!M277</f>
        <v>0</v>
      </c>
      <c r="N36" s="20">
        <f>Satkhira!N277</f>
        <v>0</v>
      </c>
      <c r="O36" s="20">
        <f>Satkhira!O277</f>
        <v>0</v>
      </c>
      <c r="P36" s="20">
        <f>Satkhira!P277</f>
        <v>0</v>
      </c>
      <c r="Q36" s="53" t="e">
        <f>Satkhira!Q277</f>
        <v>#DIV/0!</v>
      </c>
      <c r="R36" s="2">
        <f>Satkhira!R277</f>
        <v>0</v>
      </c>
    </row>
    <row r="37" spans="1:18" s="3" customFormat="1" ht="25.5" customHeight="1" x14ac:dyDescent="0.25">
      <c r="A37" s="135" t="s">
        <v>18</v>
      </c>
      <c r="B37" s="135"/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135"/>
    </row>
    <row r="38" spans="1:18" s="3" customFormat="1" thickBot="1" x14ac:dyDescent="0.3">
      <c r="A38" s="2">
        <v>26</v>
      </c>
      <c r="B38" s="4" t="str">
        <f>Satkhira!B317</f>
        <v>Tree Plantation</v>
      </c>
      <c r="C38" s="2">
        <f>Satkhira!C317</f>
        <v>0</v>
      </c>
      <c r="D38" s="20">
        <f>Satkhira!D317</f>
        <v>0</v>
      </c>
      <c r="E38" s="20">
        <f>Satkhira!E317</f>
        <v>0</v>
      </c>
      <c r="F38" s="20">
        <f>Satkhira!F317</f>
        <v>0</v>
      </c>
      <c r="G38" s="20">
        <f>Satkhira!G317</f>
        <v>0</v>
      </c>
      <c r="H38" s="45">
        <f>Satkhira!H317</f>
        <v>0</v>
      </c>
      <c r="I38" s="49">
        <f>Satkhira!I317</f>
        <v>0</v>
      </c>
      <c r="J38" s="45">
        <f>Satkhira!J317</f>
        <v>0</v>
      </c>
      <c r="K38" s="20">
        <f>Satkhira!K317</f>
        <v>0</v>
      </c>
      <c r="L38" s="53">
        <f>Satkhira!L317</f>
        <v>0</v>
      </c>
      <c r="M38" s="45">
        <f>Satkhira!M317</f>
        <v>0</v>
      </c>
      <c r="N38" s="20">
        <f>Satkhira!N317</f>
        <v>0</v>
      </c>
      <c r="O38" s="20">
        <f>Satkhira!O317</f>
        <v>0</v>
      </c>
      <c r="P38" s="20">
        <f>Satkhira!P317</f>
        <v>0</v>
      </c>
      <c r="Q38" s="53" t="e">
        <f>Satkhira!Q317</f>
        <v>#DIV/0!</v>
      </c>
      <c r="R38" s="2">
        <f>Satkhira!R317</f>
        <v>0</v>
      </c>
    </row>
    <row r="39" spans="1:18" s="38" customFormat="1" ht="15.75" thickBot="1" x14ac:dyDescent="0.3">
      <c r="A39" s="164" t="s">
        <v>10</v>
      </c>
      <c r="B39" s="165"/>
      <c r="C39" s="44"/>
      <c r="D39" s="35">
        <f>SUM(D7:D38)</f>
        <v>19.520000000000003</v>
      </c>
      <c r="E39" s="35">
        <f>SUM(E7:E38)</f>
        <v>0</v>
      </c>
      <c r="F39" s="36">
        <f>SUM(F7:F38)</f>
        <v>0</v>
      </c>
      <c r="G39" s="35">
        <f>SUM(G7:G38)</f>
        <v>1262.51</v>
      </c>
      <c r="H39" s="47"/>
      <c r="I39" s="51"/>
      <c r="J39" s="47"/>
      <c r="K39" s="35">
        <f>SUM(K7:K38)</f>
        <v>527.18799999999999</v>
      </c>
      <c r="L39" s="55">
        <f>AVERAGE(L7:L38)</f>
        <v>4.807692307692308E-2</v>
      </c>
      <c r="M39" s="47"/>
      <c r="N39" s="35">
        <f>SUM(N7:N38)</f>
        <v>0</v>
      </c>
      <c r="O39" s="35">
        <f>SUM(O7:O38)</f>
        <v>133.04400000000001</v>
      </c>
      <c r="P39" s="35">
        <f>SUM(P7:P38)</f>
        <v>-133.04400000000001</v>
      </c>
      <c r="Q39" s="55">
        <f>O39/K39</f>
        <v>0.2523653800921114</v>
      </c>
      <c r="R39" s="37"/>
    </row>
  </sheetData>
  <mergeCells count="32">
    <mergeCell ref="L23:L24"/>
    <mergeCell ref="M23:M24"/>
    <mergeCell ref="C23:C24"/>
    <mergeCell ref="H23:H24"/>
    <mergeCell ref="I23:I24"/>
    <mergeCell ref="J23:J24"/>
    <mergeCell ref="A37:R37"/>
    <mergeCell ref="A39:B39"/>
    <mergeCell ref="A15:R15"/>
    <mergeCell ref="D2:G2"/>
    <mergeCell ref="A6:R6"/>
    <mergeCell ref="A32:R32"/>
    <mergeCell ref="A30:R30"/>
    <mergeCell ref="C2:C4"/>
    <mergeCell ref="H2:H4"/>
    <mergeCell ref="I2:I4"/>
    <mergeCell ref="L2:L4"/>
    <mergeCell ref="M2:M4"/>
    <mergeCell ref="N2:P2"/>
    <mergeCell ref="Q2:Q4"/>
    <mergeCell ref="N3:N4"/>
    <mergeCell ref="O3:O4"/>
    <mergeCell ref="A1:R1"/>
    <mergeCell ref="A11:R11"/>
    <mergeCell ref="R2:R4"/>
    <mergeCell ref="D3:F3"/>
    <mergeCell ref="G3:G4"/>
    <mergeCell ref="A2:A4"/>
    <mergeCell ref="B2:B4"/>
    <mergeCell ref="J2:J4"/>
    <mergeCell ref="K2:K4"/>
    <mergeCell ref="P3:P4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3"/>
  <sheetViews>
    <sheetView topLeftCell="D1" zoomScaleNormal="100" zoomScaleSheetLayoutView="100" workbookViewId="0">
      <pane ySplit="5" topLeftCell="A45" activePane="bottomLeft" state="frozen"/>
      <selection pane="bottomLeft" activeCell="B20" sqref="B20"/>
    </sheetView>
  </sheetViews>
  <sheetFormatPr defaultRowHeight="14.25" x14ac:dyDescent="0.25"/>
  <cols>
    <col min="1" max="1" width="3.7109375" style="1" bestFit="1" customWidth="1"/>
    <col min="2" max="2" width="52.42578125" style="1" customWidth="1"/>
    <col min="3" max="3" width="14.85546875" style="1" customWidth="1"/>
    <col min="4" max="4" width="7.28515625" style="1" customWidth="1"/>
    <col min="5" max="5" width="8.28515625" style="1" customWidth="1"/>
    <col min="6" max="6" width="5.28515625" style="24" customWidth="1"/>
    <col min="7" max="7" width="9" style="1" customWidth="1"/>
    <col min="8" max="8" width="12" style="67" customWidth="1"/>
    <col min="9" max="9" width="12.85546875" style="68" customWidth="1"/>
    <col min="10" max="10" width="11.85546875" style="67" customWidth="1"/>
    <col min="11" max="11" width="12.85546875" style="1" customWidth="1"/>
    <col min="12" max="12" width="11.28515625" style="66" customWidth="1"/>
    <col min="13" max="13" width="16.7109375" style="67" customWidth="1"/>
    <col min="14" max="14" width="14" style="1" customWidth="1"/>
    <col min="15" max="15" width="13" style="1" customWidth="1"/>
    <col min="16" max="16" width="15.85546875" style="1" customWidth="1"/>
    <col min="17" max="17" width="12" style="66" customWidth="1"/>
    <col min="18" max="18" width="14.5703125" style="1" customWidth="1"/>
    <col min="19" max="16384" width="9.140625" style="1"/>
  </cols>
  <sheetData>
    <row r="1" spans="1:22" s="21" customFormat="1" ht="21" customHeight="1" thickBot="1" x14ac:dyDescent="0.3">
      <c r="A1" s="116" t="s">
        <v>20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</row>
    <row r="2" spans="1:22" ht="39.75" customHeight="1" thickBot="1" x14ac:dyDescent="0.3">
      <c r="A2" s="151" t="s">
        <v>0</v>
      </c>
      <c r="B2" s="151" t="s">
        <v>1</v>
      </c>
      <c r="C2" s="154" t="s">
        <v>193</v>
      </c>
      <c r="D2" s="145" t="s">
        <v>194</v>
      </c>
      <c r="E2" s="146"/>
      <c r="F2" s="146"/>
      <c r="G2" s="147"/>
      <c r="H2" s="139" t="s">
        <v>195</v>
      </c>
      <c r="I2" s="136" t="s">
        <v>196</v>
      </c>
      <c r="J2" s="139" t="s">
        <v>197</v>
      </c>
      <c r="K2" s="142" t="s">
        <v>198</v>
      </c>
      <c r="L2" s="120" t="s">
        <v>199</v>
      </c>
      <c r="M2" s="139" t="s">
        <v>200</v>
      </c>
      <c r="N2" s="117" t="s">
        <v>201</v>
      </c>
      <c r="O2" s="118"/>
      <c r="P2" s="119"/>
      <c r="Q2" s="120" t="s">
        <v>202</v>
      </c>
      <c r="R2" s="154" t="s">
        <v>9</v>
      </c>
      <c r="S2" s="6"/>
      <c r="T2" s="6"/>
      <c r="U2" s="6"/>
      <c r="V2" s="6"/>
    </row>
    <row r="3" spans="1:22" ht="15" customHeight="1" x14ac:dyDescent="0.25">
      <c r="A3" s="152"/>
      <c r="B3" s="152"/>
      <c r="C3" s="155"/>
      <c r="D3" s="150" t="s">
        <v>5</v>
      </c>
      <c r="E3" s="150"/>
      <c r="F3" s="150"/>
      <c r="G3" s="148" t="s">
        <v>6</v>
      </c>
      <c r="H3" s="140"/>
      <c r="I3" s="137"/>
      <c r="J3" s="140"/>
      <c r="K3" s="143"/>
      <c r="L3" s="121"/>
      <c r="M3" s="140"/>
      <c r="N3" s="123" t="s">
        <v>203</v>
      </c>
      <c r="O3" s="123" t="s">
        <v>204</v>
      </c>
      <c r="P3" s="157" t="s">
        <v>205</v>
      </c>
      <c r="Q3" s="121"/>
      <c r="R3" s="155"/>
    </row>
    <row r="4" spans="1:22" ht="32.25" customHeight="1" thickBot="1" x14ac:dyDescent="0.3">
      <c r="A4" s="153"/>
      <c r="B4" s="153"/>
      <c r="C4" s="156"/>
      <c r="D4" s="40" t="s">
        <v>2</v>
      </c>
      <c r="E4" s="40" t="s">
        <v>3</v>
      </c>
      <c r="F4" s="41" t="s">
        <v>4</v>
      </c>
      <c r="G4" s="149"/>
      <c r="H4" s="141"/>
      <c r="I4" s="138"/>
      <c r="J4" s="141"/>
      <c r="K4" s="144"/>
      <c r="L4" s="122"/>
      <c r="M4" s="141"/>
      <c r="N4" s="124"/>
      <c r="O4" s="124"/>
      <c r="P4" s="158"/>
      <c r="Q4" s="122"/>
      <c r="R4" s="156"/>
    </row>
    <row r="5" spans="1:22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ht="25.5" customHeight="1" x14ac:dyDescent="0.25">
      <c r="A6" s="135" t="s">
        <v>8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</row>
    <row r="7" spans="1:22" ht="28.5" x14ac:dyDescent="0.25">
      <c r="A7" s="7">
        <v>1</v>
      </c>
      <c r="B7" s="8" t="str">
        <f>Satkhira!B8</f>
        <v>287042010-Chiledanga RHD - Bangadah GC Paithali Bazer Rd.</v>
      </c>
      <c r="C7" s="7">
        <f>Satkhira!C8</f>
        <v>0</v>
      </c>
      <c r="D7" s="9">
        <f>Satkhira!D8</f>
        <v>0</v>
      </c>
      <c r="E7" s="9">
        <f>Satkhira!E8</f>
        <v>0</v>
      </c>
      <c r="F7" s="27">
        <f>Satkhira!F8</f>
        <v>0</v>
      </c>
      <c r="G7" s="9">
        <f>Satkhira!G8</f>
        <v>0</v>
      </c>
      <c r="H7" s="57">
        <f>Satkhira!H8</f>
        <v>0</v>
      </c>
      <c r="I7" s="60">
        <f>Satkhira!I8</f>
        <v>0</v>
      </c>
      <c r="J7" s="57">
        <f>Satkhira!J8</f>
        <v>0</v>
      </c>
      <c r="K7" s="9">
        <f>Satkhira!K8</f>
        <v>0</v>
      </c>
      <c r="L7" s="63">
        <f>Satkhira!L8</f>
        <v>0</v>
      </c>
      <c r="M7" s="57">
        <f>Satkhira!M8</f>
        <v>0</v>
      </c>
      <c r="N7" s="9">
        <f>Satkhira!N8</f>
        <v>0</v>
      </c>
      <c r="O7" s="9">
        <f>Satkhira!O8</f>
        <v>0</v>
      </c>
      <c r="P7" s="9">
        <f>Satkhira!P8</f>
        <v>0</v>
      </c>
      <c r="Q7" s="63" t="e">
        <f>Satkhira!Q8</f>
        <v>#DIV/0!</v>
      </c>
      <c r="R7" s="2">
        <f>Satkhira!R8</f>
        <v>0</v>
      </c>
    </row>
    <row r="8" spans="1:22" ht="28.5" x14ac:dyDescent="0.25">
      <c r="A8" s="2">
        <v>2</v>
      </c>
      <c r="B8" s="8" t="str">
        <f>Satkhira!B9</f>
        <v>287042012-Mohishkur RHD - Bashtala bazar via Mohishkur GC Road (Assasuni part).</v>
      </c>
      <c r="C8" s="7">
        <f>Satkhira!C9</f>
        <v>0</v>
      </c>
      <c r="D8" s="9">
        <f>Satkhira!D9</f>
        <v>0</v>
      </c>
      <c r="E8" s="9">
        <f>Satkhira!E9</f>
        <v>0</v>
      </c>
      <c r="F8" s="27">
        <f>Satkhira!F9</f>
        <v>0</v>
      </c>
      <c r="G8" s="9">
        <f>Satkhira!G9</f>
        <v>0</v>
      </c>
      <c r="H8" s="57">
        <f>Satkhira!H9</f>
        <v>0</v>
      </c>
      <c r="I8" s="60">
        <f>Satkhira!I9</f>
        <v>0</v>
      </c>
      <c r="J8" s="57">
        <f>Satkhira!J9</f>
        <v>0</v>
      </c>
      <c r="K8" s="9">
        <f>Satkhira!K9</f>
        <v>0</v>
      </c>
      <c r="L8" s="63">
        <f>Satkhira!L9</f>
        <v>0</v>
      </c>
      <c r="M8" s="57">
        <f>Satkhira!M9</f>
        <v>0</v>
      </c>
      <c r="N8" s="9">
        <f>Satkhira!N9</f>
        <v>0</v>
      </c>
      <c r="O8" s="9">
        <f>Satkhira!O9</f>
        <v>0</v>
      </c>
      <c r="P8" s="9">
        <f>Satkhira!P9</f>
        <v>0</v>
      </c>
      <c r="Q8" s="63" t="e">
        <f>Satkhira!Q9</f>
        <v>#DIV/0!</v>
      </c>
      <c r="R8" s="2">
        <f>Satkhira!R9</f>
        <v>0</v>
      </c>
    </row>
    <row r="9" spans="1:22" ht="28.5" x14ac:dyDescent="0.25">
      <c r="A9" s="2">
        <v>3</v>
      </c>
      <c r="B9" s="8" t="str">
        <f>Satkhira!B10</f>
        <v>287042013-Protapnagar GC-Pakhimara RHD(Assasuni part).</v>
      </c>
      <c r="C9" s="7">
        <f>Satkhira!C10</f>
        <v>0</v>
      </c>
      <c r="D9" s="9">
        <f>Satkhira!D10</f>
        <v>0</v>
      </c>
      <c r="E9" s="9">
        <f>Satkhira!E10</f>
        <v>0</v>
      </c>
      <c r="F9" s="27">
        <f>Satkhira!F10</f>
        <v>0</v>
      </c>
      <c r="G9" s="9">
        <f>Satkhira!G10</f>
        <v>0</v>
      </c>
      <c r="H9" s="57">
        <f>Satkhira!H10</f>
        <v>0</v>
      </c>
      <c r="I9" s="60">
        <f>Satkhira!I10</f>
        <v>0</v>
      </c>
      <c r="J9" s="57">
        <f>Satkhira!J10</f>
        <v>0</v>
      </c>
      <c r="K9" s="9">
        <f>Satkhira!K10</f>
        <v>0</v>
      </c>
      <c r="L9" s="63">
        <f>Satkhira!L10</f>
        <v>0</v>
      </c>
      <c r="M9" s="57">
        <f>Satkhira!M10</f>
        <v>0</v>
      </c>
      <c r="N9" s="9">
        <f>Satkhira!N10</f>
        <v>0</v>
      </c>
      <c r="O9" s="9">
        <f>Satkhira!O10</f>
        <v>0</v>
      </c>
      <c r="P9" s="9">
        <f>Satkhira!P10</f>
        <v>0</v>
      </c>
      <c r="Q9" s="63" t="e">
        <f>Satkhira!Q10</f>
        <v>#DIV/0!</v>
      </c>
      <c r="R9" s="2">
        <f>Satkhira!R10</f>
        <v>0</v>
      </c>
    </row>
    <row r="10" spans="1:22" ht="25.5" customHeight="1" x14ac:dyDescent="0.25">
      <c r="A10" s="135" t="s">
        <v>7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</row>
    <row r="11" spans="1:22" ht="28.5" x14ac:dyDescent="0.25">
      <c r="A11" s="2">
        <v>4</v>
      </c>
      <c r="B11" s="4" t="str">
        <f>Satkhira!B38</f>
        <v>287043001-Kadakati UP office - Kadakati GC via Gabtala Bazar road.</v>
      </c>
      <c r="C11" s="2">
        <f>Satkhira!C38</f>
        <v>0</v>
      </c>
      <c r="D11" s="5">
        <f>Satkhira!D38</f>
        <v>0</v>
      </c>
      <c r="E11" s="5">
        <f>Satkhira!E38</f>
        <v>0</v>
      </c>
      <c r="F11" s="22">
        <f>Satkhira!F38</f>
        <v>0</v>
      </c>
      <c r="G11" s="5">
        <f>Satkhira!G38</f>
        <v>0</v>
      </c>
      <c r="H11" s="58">
        <f>Satkhira!H38</f>
        <v>0</v>
      </c>
      <c r="I11" s="61">
        <f>Satkhira!I38</f>
        <v>0</v>
      </c>
      <c r="J11" s="58">
        <f>Satkhira!J38</f>
        <v>0</v>
      </c>
      <c r="K11" s="5">
        <f>Satkhira!K38</f>
        <v>0</v>
      </c>
      <c r="L11" s="64">
        <f>Satkhira!L38</f>
        <v>0</v>
      </c>
      <c r="M11" s="58">
        <f>Satkhira!M38</f>
        <v>0</v>
      </c>
      <c r="N11" s="5">
        <f>Satkhira!N38</f>
        <v>0</v>
      </c>
      <c r="O11" s="5">
        <f>Satkhira!O38</f>
        <v>0</v>
      </c>
      <c r="P11" s="5">
        <f>Satkhira!P38</f>
        <v>0</v>
      </c>
      <c r="Q11" s="64" t="e">
        <f>Satkhira!Q38</f>
        <v>#DIV/0!</v>
      </c>
      <c r="R11" s="2">
        <f>Satkhira!R38</f>
        <v>0</v>
      </c>
    </row>
    <row r="12" spans="1:22" ht="15.75" customHeight="1" x14ac:dyDescent="0.25">
      <c r="A12" s="2">
        <v>5</v>
      </c>
      <c r="B12" s="4" t="str">
        <f>Satkhira!B39</f>
        <v>287043004-Ekshora bazar-Bichotbazar(Anulia UP) Rd.</v>
      </c>
      <c r="C12" s="2">
        <f>Satkhira!C39</f>
        <v>0</v>
      </c>
      <c r="D12" s="5">
        <f>Satkhira!D39</f>
        <v>0</v>
      </c>
      <c r="E12" s="5">
        <f>Satkhira!E39</f>
        <v>0</v>
      </c>
      <c r="F12" s="22">
        <f>Satkhira!F39</f>
        <v>0</v>
      </c>
      <c r="G12" s="5">
        <f>Satkhira!G39</f>
        <v>0</v>
      </c>
      <c r="H12" s="58">
        <f>Satkhira!H39</f>
        <v>0</v>
      </c>
      <c r="I12" s="61">
        <f>Satkhira!I39</f>
        <v>0</v>
      </c>
      <c r="J12" s="58">
        <f>Satkhira!J39</f>
        <v>0</v>
      </c>
      <c r="K12" s="5">
        <f>Satkhira!K39</f>
        <v>0</v>
      </c>
      <c r="L12" s="64">
        <f>Satkhira!L39</f>
        <v>0</v>
      </c>
      <c r="M12" s="58">
        <f>Satkhira!M39</f>
        <v>0</v>
      </c>
      <c r="N12" s="5">
        <f>Satkhira!N39</f>
        <v>0</v>
      </c>
      <c r="O12" s="5">
        <f>Satkhira!O39</f>
        <v>0</v>
      </c>
      <c r="P12" s="5">
        <f>Satkhira!P39</f>
        <v>0</v>
      </c>
      <c r="Q12" s="64" t="e">
        <f>Satkhira!Q39</f>
        <v>#DIV/0!</v>
      </c>
      <c r="R12" s="2">
        <f>Satkhira!R39</f>
        <v>0</v>
      </c>
    </row>
    <row r="13" spans="1:22" x14ac:dyDescent="0.25">
      <c r="A13" s="2">
        <v>6</v>
      </c>
      <c r="B13" s="4" t="str">
        <f>Satkhira!B40</f>
        <v>287043008-Dargapur UP Office-Tentulia Bazer Rd.</v>
      </c>
      <c r="C13" s="2">
        <f>Satkhira!C40</f>
        <v>0</v>
      </c>
      <c r="D13" s="5">
        <f>Satkhira!D40</f>
        <v>0</v>
      </c>
      <c r="E13" s="5">
        <f>Satkhira!E40</f>
        <v>0</v>
      </c>
      <c r="F13" s="22">
        <f>Satkhira!F40</f>
        <v>0</v>
      </c>
      <c r="G13" s="5">
        <f>Satkhira!G40</f>
        <v>0</v>
      </c>
      <c r="H13" s="58">
        <f>Satkhira!H40</f>
        <v>0</v>
      </c>
      <c r="I13" s="61">
        <f>Satkhira!I40</f>
        <v>0</v>
      </c>
      <c r="J13" s="58">
        <f>Satkhira!J40</f>
        <v>0</v>
      </c>
      <c r="K13" s="5">
        <f>Satkhira!K40</f>
        <v>0</v>
      </c>
      <c r="L13" s="64">
        <f>Satkhira!L40</f>
        <v>0</v>
      </c>
      <c r="M13" s="58">
        <f>Satkhira!M40</f>
        <v>0</v>
      </c>
      <c r="N13" s="5">
        <f>Satkhira!N40</f>
        <v>0</v>
      </c>
      <c r="O13" s="5">
        <f>Satkhira!O40</f>
        <v>0</v>
      </c>
      <c r="P13" s="5">
        <f>Satkhira!P40</f>
        <v>0</v>
      </c>
      <c r="Q13" s="64" t="e">
        <f>Satkhira!Q40</f>
        <v>#DIV/0!</v>
      </c>
      <c r="R13" s="2">
        <f>Satkhira!R40</f>
        <v>0</v>
      </c>
    </row>
    <row r="14" spans="1:22" ht="28.5" x14ac:dyDescent="0.25">
      <c r="A14" s="2">
        <v>7</v>
      </c>
      <c r="B14" s="4" t="str">
        <f>Satkhira!B41</f>
        <v>287043010-Paithali Bazar - Sobhnali UP office via Kamalkati kheyaghat road.</v>
      </c>
      <c r="C14" s="2">
        <f>Satkhira!C41</f>
        <v>0</v>
      </c>
      <c r="D14" s="5">
        <f>Satkhira!D41</f>
        <v>0</v>
      </c>
      <c r="E14" s="5">
        <f>Satkhira!E41</f>
        <v>0</v>
      </c>
      <c r="F14" s="22">
        <f>Satkhira!F41</f>
        <v>0</v>
      </c>
      <c r="G14" s="5">
        <f>Satkhira!G41</f>
        <v>0</v>
      </c>
      <c r="H14" s="58">
        <f>Satkhira!H41</f>
        <v>0</v>
      </c>
      <c r="I14" s="61">
        <f>Satkhira!I41</f>
        <v>0</v>
      </c>
      <c r="J14" s="58">
        <f>Satkhira!J41</f>
        <v>0</v>
      </c>
      <c r="K14" s="5">
        <f>Satkhira!K41</f>
        <v>0</v>
      </c>
      <c r="L14" s="64">
        <f>Satkhira!L41</f>
        <v>0</v>
      </c>
      <c r="M14" s="58">
        <f>Satkhira!M41</f>
        <v>0</v>
      </c>
      <c r="N14" s="5">
        <f>Satkhira!N41</f>
        <v>0</v>
      </c>
      <c r="O14" s="5">
        <f>Satkhira!O41</f>
        <v>0</v>
      </c>
      <c r="P14" s="5">
        <f>Satkhira!P41</f>
        <v>0</v>
      </c>
      <c r="Q14" s="64" t="e">
        <f>Satkhira!Q41</f>
        <v>#DIV/0!</v>
      </c>
      <c r="R14" s="2">
        <f>Satkhira!R41</f>
        <v>0</v>
      </c>
    </row>
    <row r="15" spans="1:22" ht="28.5" x14ac:dyDescent="0.25">
      <c r="A15" s="2">
        <v>8</v>
      </c>
      <c r="B15" s="4" t="str">
        <f>Satkhira!B42</f>
        <v>287043011-Bardal UP office - Kapsanda Bazar via Baintala &amp; Fatikkhali road.</v>
      </c>
      <c r="C15" s="2">
        <f>Satkhira!C42</f>
        <v>0</v>
      </c>
      <c r="D15" s="5">
        <f>Satkhira!D42</f>
        <v>0</v>
      </c>
      <c r="E15" s="5">
        <f>Satkhira!E42</f>
        <v>0</v>
      </c>
      <c r="F15" s="22">
        <f>Satkhira!F42</f>
        <v>0</v>
      </c>
      <c r="G15" s="5">
        <f>Satkhira!G42</f>
        <v>0</v>
      </c>
      <c r="H15" s="58">
        <f>Satkhira!H42</f>
        <v>0</v>
      </c>
      <c r="I15" s="61">
        <f>Satkhira!I42</f>
        <v>0</v>
      </c>
      <c r="J15" s="58">
        <f>Satkhira!J42</f>
        <v>0</v>
      </c>
      <c r="K15" s="5">
        <f>Satkhira!K42</f>
        <v>0</v>
      </c>
      <c r="L15" s="64">
        <f>Satkhira!L42</f>
        <v>0</v>
      </c>
      <c r="M15" s="58">
        <f>Satkhira!M42</f>
        <v>0</v>
      </c>
      <c r="N15" s="5">
        <f>Satkhira!N42</f>
        <v>0</v>
      </c>
      <c r="O15" s="5">
        <f>Satkhira!O42</f>
        <v>0</v>
      </c>
      <c r="P15" s="5">
        <f>Satkhira!P42</f>
        <v>0</v>
      </c>
      <c r="Q15" s="64" t="e">
        <f>Satkhira!Q42</f>
        <v>#DIV/0!</v>
      </c>
      <c r="R15" s="2">
        <f>Satkhira!R42</f>
        <v>0</v>
      </c>
    </row>
    <row r="16" spans="1:22" s="3" customFormat="1" ht="25.5" customHeight="1" x14ac:dyDescent="0.25">
      <c r="A16" s="135" t="s">
        <v>11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</row>
    <row r="17" spans="1:18" s="3" customFormat="1" x14ac:dyDescent="0.25">
      <c r="A17" s="18">
        <v>9</v>
      </c>
      <c r="B17" s="4" t="str">
        <f>Satkhira!B96</f>
        <v>287044018-Badartala-Mozgurkhali Rd.</v>
      </c>
      <c r="C17" s="2">
        <f>Satkhira!C96</f>
        <v>0</v>
      </c>
      <c r="D17" s="5">
        <f>Satkhira!D96</f>
        <v>0</v>
      </c>
      <c r="E17" s="5">
        <f>Satkhira!E96</f>
        <v>0</v>
      </c>
      <c r="F17" s="22">
        <f>Satkhira!F96</f>
        <v>0</v>
      </c>
      <c r="G17" s="5">
        <f>Satkhira!G96</f>
        <v>0</v>
      </c>
      <c r="H17" s="58">
        <f>Satkhira!H96</f>
        <v>0</v>
      </c>
      <c r="I17" s="61">
        <f>Satkhira!I96</f>
        <v>0</v>
      </c>
      <c r="J17" s="58">
        <f>Satkhira!J96</f>
        <v>0</v>
      </c>
      <c r="K17" s="5">
        <f>Satkhira!K96</f>
        <v>0</v>
      </c>
      <c r="L17" s="64">
        <f>Satkhira!L96</f>
        <v>0</v>
      </c>
      <c r="M17" s="58">
        <f>Satkhira!M96</f>
        <v>0</v>
      </c>
      <c r="N17" s="5">
        <f>Satkhira!N96</f>
        <v>0</v>
      </c>
      <c r="O17" s="5">
        <f>Satkhira!O96</f>
        <v>0</v>
      </c>
      <c r="P17" s="5">
        <f>Satkhira!P96</f>
        <v>0</v>
      </c>
      <c r="Q17" s="64" t="e">
        <f>Satkhira!Q96</f>
        <v>#DIV/0!</v>
      </c>
      <c r="R17" s="2">
        <f>Satkhira!R96</f>
        <v>0</v>
      </c>
    </row>
    <row r="18" spans="1:18" s="3" customFormat="1" x14ac:dyDescent="0.25">
      <c r="A18" s="18">
        <v>10</v>
      </c>
      <c r="B18" s="4" t="str">
        <f>Satkhira!B97</f>
        <v>287044089-Agordhari-Gabtala via Kampura rd.</v>
      </c>
      <c r="C18" s="2">
        <f>Satkhira!C97</f>
        <v>0</v>
      </c>
      <c r="D18" s="5">
        <f>Satkhira!D97</f>
        <v>0</v>
      </c>
      <c r="E18" s="5">
        <f>Satkhira!E97</f>
        <v>0</v>
      </c>
      <c r="F18" s="22">
        <f>Satkhira!F97</f>
        <v>0</v>
      </c>
      <c r="G18" s="5">
        <f>Satkhira!G97</f>
        <v>0</v>
      </c>
      <c r="H18" s="58">
        <f>Satkhira!H97</f>
        <v>0</v>
      </c>
      <c r="I18" s="61">
        <f>Satkhira!I97</f>
        <v>0</v>
      </c>
      <c r="J18" s="58">
        <f>Satkhira!J97</f>
        <v>0</v>
      </c>
      <c r="K18" s="5">
        <f>Satkhira!K97</f>
        <v>0</v>
      </c>
      <c r="L18" s="64">
        <f>Satkhira!L97</f>
        <v>0</v>
      </c>
      <c r="M18" s="58">
        <f>Satkhira!M97</f>
        <v>0</v>
      </c>
      <c r="N18" s="5">
        <f>Satkhira!N97</f>
        <v>0</v>
      </c>
      <c r="O18" s="5">
        <f>Satkhira!O97</f>
        <v>0</v>
      </c>
      <c r="P18" s="5">
        <f>Satkhira!P97</f>
        <v>0</v>
      </c>
      <c r="Q18" s="64" t="e">
        <f>Satkhira!Q97</f>
        <v>#DIV/0!</v>
      </c>
      <c r="R18" s="2">
        <f>Satkhira!R97</f>
        <v>0</v>
      </c>
    </row>
    <row r="19" spans="1:18" s="3" customFormat="1" x14ac:dyDescent="0.25">
      <c r="A19" s="18">
        <v>11</v>
      </c>
      <c r="B19" s="4" t="str">
        <f>Satkhira!B98</f>
        <v>287044094-APS Collage-Gokulnagar Road.</v>
      </c>
      <c r="C19" s="2">
        <f>Satkhira!C98</f>
        <v>0</v>
      </c>
      <c r="D19" s="5">
        <f>Satkhira!D98</f>
        <v>0</v>
      </c>
      <c r="E19" s="5">
        <f>Satkhira!E98</f>
        <v>0</v>
      </c>
      <c r="F19" s="22">
        <f>Satkhira!F98</f>
        <v>0</v>
      </c>
      <c r="G19" s="5">
        <f>Satkhira!G98</f>
        <v>0</v>
      </c>
      <c r="H19" s="58">
        <f>Satkhira!H98</f>
        <v>0</v>
      </c>
      <c r="I19" s="61">
        <f>Satkhira!I98</f>
        <v>0</v>
      </c>
      <c r="J19" s="58">
        <f>Satkhira!J98</f>
        <v>0</v>
      </c>
      <c r="K19" s="5">
        <f>Satkhira!K98</f>
        <v>0</v>
      </c>
      <c r="L19" s="64">
        <f>Satkhira!L98</f>
        <v>0</v>
      </c>
      <c r="M19" s="58">
        <f>Satkhira!M98</f>
        <v>0</v>
      </c>
      <c r="N19" s="5">
        <f>Satkhira!N98</f>
        <v>0</v>
      </c>
      <c r="O19" s="5">
        <f>Satkhira!O98</f>
        <v>0</v>
      </c>
      <c r="P19" s="5">
        <f>Satkhira!P98</f>
        <v>0</v>
      </c>
      <c r="Q19" s="64" t="e">
        <f>Satkhira!Q98</f>
        <v>#DIV/0!</v>
      </c>
      <c r="R19" s="2">
        <f>Satkhira!R98</f>
        <v>0</v>
      </c>
    </row>
    <row r="20" spans="1:18" s="3" customFormat="1" ht="42.75" x14ac:dyDescent="0.25">
      <c r="A20" s="178">
        <v>12</v>
      </c>
      <c r="B20" s="4" t="str">
        <f>Satkhira!B99</f>
        <v>287045059-Improvement of Agordari Dhalibari- Hazi bari Graveyard via Agordari High School road at ch.00-1330m.</v>
      </c>
      <c r="C20" s="166" t="str">
        <f>Satkhira!C99</f>
        <v>KDRIDP/Sat/W-65/2017-18</v>
      </c>
      <c r="D20" s="5">
        <f>Satkhira!D99</f>
        <v>1.33</v>
      </c>
      <c r="E20" s="5">
        <f>Satkhira!E99</f>
        <v>0</v>
      </c>
      <c r="F20" s="22">
        <f>Satkhira!F99</f>
        <v>0</v>
      </c>
      <c r="G20" s="5">
        <f>Satkhira!G99</f>
        <v>110.79600000000001</v>
      </c>
      <c r="H20" s="168">
        <f>Satkhira!H99</f>
        <v>43276</v>
      </c>
      <c r="I20" s="172">
        <f>Satkhira!I99</f>
        <v>0</v>
      </c>
      <c r="J20" s="168">
        <f>Satkhira!J99</f>
        <v>0</v>
      </c>
      <c r="K20" s="5">
        <f>Satkhira!K99</f>
        <v>0</v>
      </c>
      <c r="L20" s="170">
        <f>Satkhira!L99</f>
        <v>0</v>
      </c>
      <c r="M20" s="168">
        <f>Satkhira!M99</f>
        <v>0</v>
      </c>
      <c r="N20" s="5">
        <f>Satkhira!N99</f>
        <v>0</v>
      </c>
      <c r="O20" s="5">
        <f>Satkhira!O99</f>
        <v>0</v>
      </c>
      <c r="P20" s="5">
        <f>Satkhira!P99</f>
        <v>0</v>
      </c>
      <c r="Q20" s="64" t="e">
        <f>Satkhira!Q99</f>
        <v>#DIV/0!</v>
      </c>
      <c r="R20" s="2" t="str">
        <f>Satkhira!R99</f>
        <v>Salvage amount Tk.134268.00</v>
      </c>
    </row>
    <row r="21" spans="1:18" s="3" customFormat="1" ht="42.75" x14ac:dyDescent="0.25">
      <c r="A21" s="189"/>
      <c r="B21" s="4" t="str">
        <f>Satkhira!B100</f>
        <v>287044119-Improvement of Kachua Girls high School- Agordari High School road at ch.00-1380m.</v>
      </c>
      <c r="C21" s="177"/>
      <c r="D21" s="5">
        <f>Satkhira!D100</f>
        <v>1.38</v>
      </c>
      <c r="E21" s="5">
        <f>Satkhira!E100</f>
        <v>0</v>
      </c>
      <c r="F21" s="22">
        <f>Satkhira!F100</f>
        <v>0</v>
      </c>
      <c r="G21" s="5">
        <f>Satkhira!G100</f>
        <v>107.55</v>
      </c>
      <c r="H21" s="174"/>
      <c r="I21" s="175"/>
      <c r="J21" s="174"/>
      <c r="K21" s="5">
        <f>Satkhira!K100</f>
        <v>0</v>
      </c>
      <c r="L21" s="176"/>
      <c r="M21" s="174"/>
      <c r="N21" s="5">
        <f>Satkhira!N100</f>
        <v>0</v>
      </c>
      <c r="O21" s="5">
        <f>Satkhira!O100</f>
        <v>0</v>
      </c>
      <c r="P21" s="5">
        <f>Satkhira!P100</f>
        <v>0</v>
      </c>
      <c r="Q21" s="64" t="e">
        <f>Satkhira!Q100</f>
        <v>#DIV/0!</v>
      </c>
      <c r="R21" s="2" t="str">
        <f>Satkhira!R100</f>
        <v>Salvage amount Tk.670148.00</v>
      </c>
    </row>
    <row r="22" spans="1:18" s="3" customFormat="1" ht="42.75" x14ac:dyDescent="0.25">
      <c r="A22" s="179"/>
      <c r="B22" s="4" t="str">
        <f>Satkhira!B101</f>
        <v>287044156-Improvement of Agordari west para Mosque- Kadakati GC road at ch.00m-1445m.</v>
      </c>
      <c r="C22" s="167"/>
      <c r="D22" s="5">
        <f>Satkhira!D101</f>
        <v>1.4450000000000001</v>
      </c>
      <c r="E22" s="5">
        <f>Satkhira!E101</f>
        <v>0</v>
      </c>
      <c r="F22" s="22">
        <f>Satkhira!F101</f>
        <v>0</v>
      </c>
      <c r="G22" s="5">
        <f>Satkhira!G101</f>
        <v>117.238</v>
      </c>
      <c r="H22" s="169"/>
      <c r="I22" s="173"/>
      <c r="J22" s="169"/>
      <c r="K22" s="5">
        <f>Satkhira!K101</f>
        <v>0</v>
      </c>
      <c r="L22" s="171"/>
      <c r="M22" s="169"/>
      <c r="N22" s="5">
        <f>Satkhira!N101</f>
        <v>0</v>
      </c>
      <c r="O22" s="5">
        <f>Satkhira!O101</f>
        <v>0</v>
      </c>
      <c r="P22" s="5">
        <f>Satkhira!P101</f>
        <v>0</v>
      </c>
      <c r="Q22" s="64" t="e">
        <f>Satkhira!Q101</f>
        <v>#DIV/0!</v>
      </c>
      <c r="R22" s="2" t="str">
        <f>Satkhira!R101</f>
        <v>Salvage amount
Tk. 299347.00</v>
      </c>
    </row>
    <row r="23" spans="1:18" s="3" customFormat="1" x14ac:dyDescent="0.25">
      <c r="A23" s="18">
        <v>13</v>
      </c>
      <c r="B23" s="4" t="str">
        <f>Satkhira!B102</f>
        <v>287045057-Sreeulia R&amp;H-Sreeulia UP Office road.</v>
      </c>
      <c r="C23" s="2">
        <f>Satkhira!C102</f>
        <v>0</v>
      </c>
      <c r="D23" s="5">
        <f>Satkhira!D102</f>
        <v>0</v>
      </c>
      <c r="E23" s="5">
        <f>Satkhira!E102</f>
        <v>0</v>
      </c>
      <c r="F23" s="22">
        <f>Satkhira!F102</f>
        <v>0</v>
      </c>
      <c r="G23" s="5">
        <f>Satkhira!G102</f>
        <v>0</v>
      </c>
      <c r="H23" s="58">
        <f>Satkhira!H102</f>
        <v>0</v>
      </c>
      <c r="I23" s="61">
        <f>Satkhira!I102</f>
        <v>0</v>
      </c>
      <c r="J23" s="58">
        <f>Satkhira!J102</f>
        <v>0</v>
      </c>
      <c r="K23" s="5">
        <f>Satkhira!K102</f>
        <v>0</v>
      </c>
      <c r="L23" s="64">
        <f>Satkhira!L102</f>
        <v>0</v>
      </c>
      <c r="M23" s="58">
        <f>Satkhira!M102</f>
        <v>0</v>
      </c>
      <c r="N23" s="5">
        <f>Satkhira!N102</f>
        <v>0</v>
      </c>
      <c r="O23" s="5">
        <f>Satkhira!O102</f>
        <v>0</v>
      </c>
      <c r="P23" s="5">
        <f>Satkhira!P102</f>
        <v>0</v>
      </c>
      <c r="Q23" s="64" t="e">
        <f>Satkhira!Q102</f>
        <v>#DIV/0!</v>
      </c>
      <c r="R23" s="2">
        <f>Satkhira!R102</f>
        <v>0</v>
      </c>
    </row>
    <row r="24" spans="1:18" s="3" customFormat="1" ht="28.5" x14ac:dyDescent="0.25">
      <c r="A24" s="18">
        <v>14</v>
      </c>
      <c r="B24" s="4" t="str">
        <f>Satkhira!B103</f>
        <v>287045066-Natana bazar - Hashkhali GPS via Hashkhali culvert road.</v>
      </c>
      <c r="C24" s="2">
        <f>Satkhira!C103</f>
        <v>0</v>
      </c>
      <c r="D24" s="5">
        <f>Satkhira!D103</f>
        <v>0</v>
      </c>
      <c r="E24" s="5">
        <f>Satkhira!E103</f>
        <v>0</v>
      </c>
      <c r="F24" s="22">
        <f>Satkhira!F103</f>
        <v>0</v>
      </c>
      <c r="G24" s="5">
        <f>Satkhira!G103</f>
        <v>0</v>
      </c>
      <c r="H24" s="58">
        <f>Satkhira!H103</f>
        <v>0</v>
      </c>
      <c r="I24" s="61">
        <f>Satkhira!I103</f>
        <v>0</v>
      </c>
      <c r="J24" s="58">
        <f>Satkhira!J103</f>
        <v>0</v>
      </c>
      <c r="K24" s="5">
        <f>Satkhira!K103</f>
        <v>0</v>
      </c>
      <c r="L24" s="64">
        <f>Satkhira!L103</f>
        <v>0</v>
      </c>
      <c r="M24" s="58">
        <f>Satkhira!M103</f>
        <v>0</v>
      </c>
      <c r="N24" s="5">
        <f>Satkhira!N103</f>
        <v>0</v>
      </c>
      <c r="O24" s="5">
        <f>Satkhira!O103</f>
        <v>0</v>
      </c>
      <c r="P24" s="5">
        <f>Satkhira!P103</f>
        <v>0</v>
      </c>
      <c r="Q24" s="64" t="e">
        <f>Satkhira!Q103</f>
        <v>#DIV/0!</v>
      </c>
      <c r="R24" s="2">
        <f>Satkhira!R103</f>
        <v>0</v>
      </c>
    </row>
    <row r="25" spans="1:18" s="3" customFormat="1" ht="28.5" x14ac:dyDescent="0.25">
      <c r="A25" s="18">
        <v>15</v>
      </c>
      <c r="B25" s="4" t="str">
        <f>Satkhira!B104</f>
        <v>287045092-Sreeula foot ball field - Sluce gare via Jela parishad road.</v>
      </c>
      <c r="C25" s="2">
        <f>Satkhira!C104</f>
        <v>0</v>
      </c>
      <c r="D25" s="5">
        <f>Satkhira!D104</f>
        <v>0</v>
      </c>
      <c r="E25" s="5">
        <f>Satkhira!E104</f>
        <v>0</v>
      </c>
      <c r="F25" s="22">
        <f>Satkhira!F104</f>
        <v>0</v>
      </c>
      <c r="G25" s="5">
        <f>Satkhira!G104</f>
        <v>0</v>
      </c>
      <c r="H25" s="58">
        <f>Satkhira!H104</f>
        <v>0</v>
      </c>
      <c r="I25" s="61">
        <f>Satkhira!I104</f>
        <v>0</v>
      </c>
      <c r="J25" s="58">
        <f>Satkhira!J104</f>
        <v>0</v>
      </c>
      <c r="K25" s="5">
        <f>Satkhira!K104</f>
        <v>0</v>
      </c>
      <c r="L25" s="64">
        <f>Satkhira!L104</f>
        <v>0</v>
      </c>
      <c r="M25" s="58">
        <f>Satkhira!M104</f>
        <v>0</v>
      </c>
      <c r="N25" s="5">
        <f>Satkhira!N104</f>
        <v>0</v>
      </c>
      <c r="O25" s="5">
        <f>Satkhira!O104</f>
        <v>0</v>
      </c>
      <c r="P25" s="5">
        <f>Satkhira!P104</f>
        <v>0</v>
      </c>
      <c r="Q25" s="64" t="e">
        <f>Satkhira!Q104</f>
        <v>#DIV/0!</v>
      </c>
      <c r="R25" s="2">
        <f>Satkhira!R104</f>
        <v>0</v>
      </c>
    </row>
    <row r="26" spans="1:18" s="3" customFormat="1" ht="28.5" x14ac:dyDescent="0.25">
      <c r="A26" s="18">
        <v>16</v>
      </c>
      <c r="B26" s="4" t="str">
        <f>Satkhira!B105</f>
        <v>287044133-Kurikahunia Makbul Dokanderer Bari - Nakna Gazibari road.</v>
      </c>
      <c r="C26" s="2">
        <f>Satkhira!C105</f>
        <v>0</v>
      </c>
      <c r="D26" s="5">
        <f>Satkhira!D105</f>
        <v>0</v>
      </c>
      <c r="E26" s="5">
        <f>Satkhira!E105</f>
        <v>0</v>
      </c>
      <c r="F26" s="22">
        <f>Satkhira!F105</f>
        <v>0</v>
      </c>
      <c r="G26" s="5">
        <f>Satkhira!G105</f>
        <v>0</v>
      </c>
      <c r="H26" s="58">
        <f>Satkhira!H105</f>
        <v>0</v>
      </c>
      <c r="I26" s="61">
        <f>Satkhira!I105</f>
        <v>0</v>
      </c>
      <c r="J26" s="58">
        <f>Satkhira!J105</f>
        <v>0</v>
      </c>
      <c r="K26" s="5">
        <f>Satkhira!K105</f>
        <v>0</v>
      </c>
      <c r="L26" s="64">
        <f>Satkhira!L105</f>
        <v>0</v>
      </c>
      <c r="M26" s="58">
        <f>Satkhira!M105</f>
        <v>0</v>
      </c>
      <c r="N26" s="5">
        <f>Satkhira!N105</f>
        <v>0</v>
      </c>
      <c r="O26" s="5">
        <f>Satkhira!O105</f>
        <v>0</v>
      </c>
      <c r="P26" s="5">
        <f>Satkhira!P105</f>
        <v>0</v>
      </c>
      <c r="Q26" s="64" t="e">
        <f>Satkhira!Q105</f>
        <v>#DIV/0!</v>
      </c>
      <c r="R26" s="2">
        <f>Satkhira!R105</f>
        <v>0</v>
      </c>
    </row>
    <row r="27" spans="1:18" s="3" customFormat="1" ht="28.5" x14ac:dyDescent="0.25">
      <c r="A27" s="18">
        <v>17</v>
      </c>
      <c r="B27" s="4" t="str">
        <f>Satkhira!B106</f>
        <v>287044034-Sriula R&amp;H-Sriula Shashibari Bridge via BD Chow house.</v>
      </c>
      <c r="C27" s="2">
        <f>Satkhira!C106</f>
        <v>0</v>
      </c>
      <c r="D27" s="5">
        <f>Satkhira!D106</f>
        <v>0</v>
      </c>
      <c r="E27" s="5">
        <f>Satkhira!E106</f>
        <v>0</v>
      </c>
      <c r="F27" s="22">
        <f>Satkhira!F106</f>
        <v>0</v>
      </c>
      <c r="G27" s="5">
        <f>Satkhira!G106</f>
        <v>0</v>
      </c>
      <c r="H27" s="58">
        <f>Satkhira!H106</f>
        <v>0</v>
      </c>
      <c r="I27" s="61">
        <f>Satkhira!I106</f>
        <v>0</v>
      </c>
      <c r="J27" s="58">
        <f>Satkhira!J106</f>
        <v>0</v>
      </c>
      <c r="K27" s="5">
        <f>Satkhira!K106</f>
        <v>0</v>
      </c>
      <c r="L27" s="64">
        <f>Satkhira!L106</f>
        <v>0</v>
      </c>
      <c r="M27" s="58">
        <f>Satkhira!M106</f>
        <v>0</v>
      </c>
      <c r="N27" s="5">
        <f>Satkhira!N106</f>
        <v>0</v>
      </c>
      <c r="O27" s="5">
        <f>Satkhira!O106</f>
        <v>0</v>
      </c>
      <c r="P27" s="5">
        <f>Satkhira!P106</f>
        <v>0</v>
      </c>
      <c r="Q27" s="64" t="e">
        <f>Satkhira!Q106</f>
        <v>#DIV/0!</v>
      </c>
      <c r="R27" s="2">
        <f>Satkhira!R106</f>
        <v>0</v>
      </c>
    </row>
    <row r="28" spans="1:18" s="3" customFormat="1" ht="19.5" customHeight="1" x14ac:dyDescent="0.25">
      <c r="A28" s="18">
        <v>18</v>
      </c>
      <c r="B28" s="4" t="str">
        <f>Satkhira!B107</f>
        <v>287044030-Budhata Bazar to Budhata Pr.School road.</v>
      </c>
      <c r="C28" s="2">
        <f>Satkhira!C107</f>
        <v>0</v>
      </c>
      <c r="D28" s="5">
        <f>Satkhira!D107</f>
        <v>0</v>
      </c>
      <c r="E28" s="5">
        <f>Satkhira!E107</f>
        <v>0</v>
      </c>
      <c r="F28" s="22">
        <f>Satkhira!F107</f>
        <v>0</v>
      </c>
      <c r="G28" s="5">
        <f>Satkhira!G107</f>
        <v>0</v>
      </c>
      <c r="H28" s="58">
        <f>Satkhira!H107</f>
        <v>0</v>
      </c>
      <c r="I28" s="61">
        <f>Satkhira!I107</f>
        <v>0</v>
      </c>
      <c r="J28" s="58">
        <f>Satkhira!J107</f>
        <v>0</v>
      </c>
      <c r="K28" s="5">
        <f>Satkhira!K107</f>
        <v>0</v>
      </c>
      <c r="L28" s="64">
        <f>Satkhira!L107</f>
        <v>0</v>
      </c>
      <c r="M28" s="58">
        <f>Satkhira!M107</f>
        <v>0</v>
      </c>
      <c r="N28" s="5">
        <f>Satkhira!N107</f>
        <v>0</v>
      </c>
      <c r="O28" s="5">
        <f>Satkhira!O107</f>
        <v>0</v>
      </c>
      <c r="P28" s="5">
        <f>Satkhira!P107</f>
        <v>0</v>
      </c>
      <c r="Q28" s="64" t="e">
        <f>Satkhira!Q107</f>
        <v>#DIV/0!</v>
      </c>
      <c r="R28" s="2">
        <f>Satkhira!R107</f>
        <v>0</v>
      </c>
    </row>
    <row r="29" spans="1:18" s="3" customFormat="1" ht="28.5" x14ac:dyDescent="0.25">
      <c r="A29" s="18">
        <v>19</v>
      </c>
      <c r="B29" s="4" t="str">
        <f>Satkhira!B108</f>
        <v>287045064-Mohishadanga High school-Ganesher Khey ghat via H-O. Kishor Babu.</v>
      </c>
      <c r="C29" s="2">
        <f>Satkhira!C108</f>
        <v>0</v>
      </c>
      <c r="D29" s="5">
        <f>Satkhira!D108</f>
        <v>0</v>
      </c>
      <c r="E29" s="5">
        <f>Satkhira!E108</f>
        <v>0</v>
      </c>
      <c r="F29" s="22">
        <f>Satkhira!F108</f>
        <v>0</v>
      </c>
      <c r="G29" s="5">
        <f>Satkhira!G108</f>
        <v>0</v>
      </c>
      <c r="H29" s="58">
        <f>Satkhira!H108</f>
        <v>0</v>
      </c>
      <c r="I29" s="61">
        <f>Satkhira!I108</f>
        <v>0</v>
      </c>
      <c r="J29" s="58">
        <f>Satkhira!J108</f>
        <v>0</v>
      </c>
      <c r="K29" s="5">
        <f>Satkhira!K108</f>
        <v>0</v>
      </c>
      <c r="L29" s="64">
        <f>Satkhira!L108</f>
        <v>0</v>
      </c>
      <c r="M29" s="58">
        <f>Satkhira!M108</f>
        <v>0</v>
      </c>
      <c r="N29" s="5">
        <f>Satkhira!N108</f>
        <v>0</v>
      </c>
      <c r="O29" s="5">
        <f>Satkhira!O108</f>
        <v>0</v>
      </c>
      <c r="P29" s="5">
        <f>Satkhira!P108</f>
        <v>0</v>
      </c>
      <c r="Q29" s="64" t="e">
        <f>Satkhira!Q108</f>
        <v>#DIV/0!</v>
      </c>
      <c r="R29" s="2">
        <f>Satkhira!R108</f>
        <v>0</v>
      </c>
    </row>
    <row r="30" spans="1:18" s="3" customFormat="1" x14ac:dyDescent="0.25">
      <c r="A30" s="18">
        <v>20</v>
      </c>
      <c r="B30" s="4" t="str">
        <f>Satkhira!B109</f>
        <v>287044051-Mohistpur- Boyershing khal road.</v>
      </c>
      <c r="C30" s="2">
        <f>Satkhira!C109</f>
        <v>0</v>
      </c>
      <c r="D30" s="5">
        <f>Satkhira!D109</f>
        <v>0</v>
      </c>
      <c r="E30" s="5">
        <f>Satkhira!E109</f>
        <v>0</v>
      </c>
      <c r="F30" s="22">
        <f>Satkhira!F109</f>
        <v>0</v>
      </c>
      <c r="G30" s="5">
        <f>Satkhira!G109</f>
        <v>0</v>
      </c>
      <c r="H30" s="58">
        <f>Satkhira!H109</f>
        <v>0</v>
      </c>
      <c r="I30" s="61">
        <f>Satkhira!I109</f>
        <v>0</v>
      </c>
      <c r="J30" s="58">
        <f>Satkhira!J109</f>
        <v>0</v>
      </c>
      <c r="K30" s="5">
        <f>Satkhira!K109</f>
        <v>0</v>
      </c>
      <c r="L30" s="64">
        <f>Satkhira!L109</f>
        <v>0</v>
      </c>
      <c r="M30" s="58">
        <f>Satkhira!M109</f>
        <v>0</v>
      </c>
      <c r="N30" s="5">
        <f>Satkhira!N109</f>
        <v>0</v>
      </c>
      <c r="O30" s="5">
        <f>Satkhira!O109</f>
        <v>0</v>
      </c>
      <c r="P30" s="5">
        <f>Satkhira!P109</f>
        <v>0</v>
      </c>
      <c r="Q30" s="64" t="e">
        <f>Satkhira!Q109</f>
        <v>#DIV/0!</v>
      </c>
      <c r="R30" s="2">
        <f>Satkhira!R109</f>
        <v>0</v>
      </c>
    </row>
    <row r="31" spans="1:18" s="3" customFormat="1" ht="28.5" x14ac:dyDescent="0.25">
      <c r="A31" s="18">
        <v>21</v>
      </c>
      <c r="B31" s="4" t="str">
        <f>Satkhira!B110</f>
        <v>287045126-Badar tola Hazi Jallauddin Collage- Mozjurkhali Pr.School road.</v>
      </c>
      <c r="C31" s="2">
        <f>Satkhira!C110</f>
        <v>0</v>
      </c>
      <c r="D31" s="5">
        <f>Satkhira!D110</f>
        <v>0</v>
      </c>
      <c r="E31" s="5">
        <f>Satkhira!E110</f>
        <v>0</v>
      </c>
      <c r="F31" s="22">
        <f>Satkhira!F110</f>
        <v>0</v>
      </c>
      <c r="G31" s="5">
        <f>Satkhira!G110</f>
        <v>0</v>
      </c>
      <c r="H31" s="58">
        <f>Satkhira!H110</f>
        <v>0</v>
      </c>
      <c r="I31" s="61">
        <f>Satkhira!I110</f>
        <v>0</v>
      </c>
      <c r="J31" s="58">
        <f>Satkhira!J110</f>
        <v>0</v>
      </c>
      <c r="K31" s="5">
        <f>Satkhira!K110</f>
        <v>0</v>
      </c>
      <c r="L31" s="64">
        <f>Satkhira!L110</f>
        <v>0</v>
      </c>
      <c r="M31" s="58">
        <f>Satkhira!M110</f>
        <v>0</v>
      </c>
      <c r="N31" s="5">
        <f>Satkhira!N110</f>
        <v>0</v>
      </c>
      <c r="O31" s="5">
        <f>Satkhira!O110</f>
        <v>0</v>
      </c>
      <c r="P31" s="5">
        <f>Satkhira!P110</f>
        <v>0</v>
      </c>
      <c r="Q31" s="64" t="e">
        <f>Satkhira!Q110</f>
        <v>#DIV/0!</v>
      </c>
      <c r="R31" s="2">
        <f>Satkhira!R110</f>
        <v>0</v>
      </c>
    </row>
    <row r="32" spans="1:18" s="3" customFormat="1" x14ac:dyDescent="0.25">
      <c r="A32" s="18">
        <v>22</v>
      </c>
      <c r="B32" s="4" t="str">
        <f>Satkhira!B111</f>
        <v>287045072-Sreeula Molla Bari Mosque road.</v>
      </c>
      <c r="C32" s="2">
        <f>Satkhira!C111</f>
        <v>0</v>
      </c>
      <c r="D32" s="5">
        <f>Satkhira!D111</f>
        <v>0</v>
      </c>
      <c r="E32" s="5">
        <f>Satkhira!E111</f>
        <v>0</v>
      </c>
      <c r="F32" s="22">
        <f>Satkhira!F111</f>
        <v>0</v>
      </c>
      <c r="G32" s="5">
        <f>Satkhira!G111</f>
        <v>0</v>
      </c>
      <c r="H32" s="58">
        <f>Satkhira!H111</f>
        <v>0</v>
      </c>
      <c r="I32" s="61">
        <f>Satkhira!I111</f>
        <v>0</v>
      </c>
      <c r="J32" s="58">
        <f>Satkhira!J111</f>
        <v>0</v>
      </c>
      <c r="K32" s="5">
        <f>Satkhira!K111</f>
        <v>0</v>
      </c>
      <c r="L32" s="64">
        <f>Satkhira!L111</f>
        <v>0</v>
      </c>
      <c r="M32" s="58">
        <f>Satkhira!M111</f>
        <v>0</v>
      </c>
      <c r="N32" s="5">
        <f>Satkhira!N111</f>
        <v>0</v>
      </c>
      <c r="O32" s="5">
        <f>Satkhira!O111</f>
        <v>0</v>
      </c>
      <c r="P32" s="5">
        <f>Satkhira!P111</f>
        <v>0</v>
      </c>
      <c r="Q32" s="64" t="e">
        <f>Satkhira!Q111</f>
        <v>#DIV/0!</v>
      </c>
      <c r="R32" s="2">
        <f>Satkhira!R111</f>
        <v>0</v>
      </c>
    </row>
    <row r="33" spans="1:18" s="3" customFormat="1" x14ac:dyDescent="0.25">
      <c r="A33" s="18">
        <v>23</v>
      </c>
      <c r="B33" s="4" t="str">
        <f>Satkhira!B112</f>
        <v>287044228-Godaipor-Rautara road.</v>
      </c>
      <c r="C33" s="2">
        <f>Satkhira!C112</f>
        <v>0</v>
      </c>
      <c r="D33" s="5">
        <f>Satkhira!D112</f>
        <v>0</v>
      </c>
      <c r="E33" s="5">
        <f>Satkhira!E112</f>
        <v>0</v>
      </c>
      <c r="F33" s="22">
        <f>Satkhira!F112</f>
        <v>0</v>
      </c>
      <c r="G33" s="5">
        <f>Satkhira!G112</f>
        <v>0</v>
      </c>
      <c r="H33" s="58">
        <f>Satkhira!H112</f>
        <v>0</v>
      </c>
      <c r="I33" s="61">
        <f>Satkhira!I112</f>
        <v>0</v>
      </c>
      <c r="J33" s="58">
        <f>Satkhira!J112</f>
        <v>0</v>
      </c>
      <c r="K33" s="5">
        <f>Satkhira!K112</f>
        <v>0</v>
      </c>
      <c r="L33" s="64">
        <f>Satkhira!L112</f>
        <v>0</v>
      </c>
      <c r="M33" s="58">
        <f>Satkhira!M112</f>
        <v>0</v>
      </c>
      <c r="N33" s="5">
        <f>Satkhira!N112</f>
        <v>0</v>
      </c>
      <c r="O33" s="5">
        <f>Satkhira!O112</f>
        <v>0</v>
      </c>
      <c r="P33" s="5">
        <f>Satkhira!P112</f>
        <v>0</v>
      </c>
      <c r="Q33" s="64" t="e">
        <f>Satkhira!Q112</f>
        <v>#DIV/0!</v>
      </c>
      <c r="R33" s="2">
        <f>Satkhira!R112</f>
        <v>0</v>
      </c>
    </row>
    <row r="34" spans="1:18" s="3" customFormat="1" ht="25.5" customHeight="1" x14ac:dyDescent="0.25">
      <c r="A34" s="135" t="s">
        <v>12</v>
      </c>
      <c r="B34" s="135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</row>
    <row r="35" spans="1:18" s="21" customFormat="1" ht="28.5" x14ac:dyDescent="0.25">
      <c r="A35" s="11">
        <v>24</v>
      </c>
      <c r="B35" s="19" t="str">
        <f>Satkhira!B233</f>
        <v>287044032-Naktara FRB to Baliakhali WAPDA via Radharati Rd.</v>
      </c>
      <c r="C35" s="11">
        <f>Satkhira!C233</f>
        <v>0</v>
      </c>
      <c r="D35" s="20">
        <f>Satkhira!D233</f>
        <v>0</v>
      </c>
      <c r="E35" s="20">
        <f>Satkhira!E233</f>
        <v>0</v>
      </c>
      <c r="F35" s="23">
        <f>Satkhira!F233</f>
        <v>0</v>
      </c>
      <c r="G35" s="20">
        <f>Satkhira!G233</f>
        <v>0</v>
      </c>
      <c r="H35" s="45">
        <f>Satkhira!H233</f>
        <v>0</v>
      </c>
      <c r="I35" s="49">
        <f>Satkhira!I233</f>
        <v>0</v>
      </c>
      <c r="J35" s="45">
        <f>Satkhira!J233</f>
        <v>0</v>
      </c>
      <c r="K35" s="20">
        <f>Satkhira!K233</f>
        <v>0</v>
      </c>
      <c r="L35" s="53">
        <f>Satkhira!L233</f>
        <v>0</v>
      </c>
      <c r="M35" s="45">
        <f>Satkhira!M233</f>
        <v>0</v>
      </c>
      <c r="N35" s="20">
        <f>Satkhira!N233</f>
        <v>0</v>
      </c>
      <c r="O35" s="20">
        <f>Satkhira!O233</f>
        <v>0</v>
      </c>
      <c r="P35" s="20">
        <f>Satkhira!P233</f>
        <v>0</v>
      </c>
      <c r="Q35" s="53" t="e">
        <f>Satkhira!Q233</f>
        <v>#DIV/0!</v>
      </c>
      <c r="R35" s="11">
        <f>Satkhira!R233</f>
        <v>0</v>
      </c>
    </row>
    <row r="36" spans="1:18" s="21" customFormat="1" ht="28.5" x14ac:dyDescent="0.25">
      <c r="A36" s="11">
        <v>25</v>
      </c>
      <c r="B36" s="19" t="str">
        <f>Satkhira!B234</f>
        <v>287044179-Tuardanga Culvert - Bamondanga bridge via Tuardanga Paschimpara Road.</v>
      </c>
      <c r="C36" s="11">
        <f>Satkhira!C234</f>
        <v>0</v>
      </c>
      <c r="D36" s="20">
        <f>Satkhira!D234</f>
        <v>0</v>
      </c>
      <c r="E36" s="20">
        <f>Satkhira!E234</f>
        <v>0</v>
      </c>
      <c r="F36" s="23">
        <f>Satkhira!F234</f>
        <v>0</v>
      </c>
      <c r="G36" s="20">
        <f>Satkhira!G234</f>
        <v>0</v>
      </c>
      <c r="H36" s="45">
        <f>Satkhira!H234</f>
        <v>0</v>
      </c>
      <c r="I36" s="49">
        <f>Satkhira!I234</f>
        <v>0</v>
      </c>
      <c r="J36" s="45">
        <f>Satkhira!J234</f>
        <v>0</v>
      </c>
      <c r="K36" s="20">
        <f>Satkhira!K234</f>
        <v>0</v>
      </c>
      <c r="L36" s="53">
        <f>Satkhira!L234</f>
        <v>0</v>
      </c>
      <c r="M36" s="45">
        <f>Satkhira!M234</f>
        <v>0</v>
      </c>
      <c r="N36" s="20">
        <f>Satkhira!N234</f>
        <v>0</v>
      </c>
      <c r="O36" s="20">
        <f>Satkhira!O234</f>
        <v>0</v>
      </c>
      <c r="P36" s="20">
        <f>Satkhira!P234</f>
        <v>0</v>
      </c>
      <c r="Q36" s="53" t="e">
        <f>Satkhira!Q234</f>
        <v>#DIV/0!</v>
      </c>
      <c r="R36" s="11">
        <f>Satkhira!R234</f>
        <v>0</v>
      </c>
    </row>
    <row r="37" spans="1:18" s="3" customFormat="1" ht="25.5" customHeight="1" x14ac:dyDescent="0.25">
      <c r="A37" s="135" t="s">
        <v>14</v>
      </c>
      <c r="B37" s="135"/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135"/>
    </row>
    <row r="38" spans="1:18" s="3" customFormat="1" ht="42.75" x14ac:dyDescent="0.25">
      <c r="A38" s="2">
        <v>26</v>
      </c>
      <c r="B38" s="4" t="str">
        <f>Satkhira!B246</f>
        <v xml:space="preserve">287043012-Construction of Bridge on Sovnali UP-Nashukhali bazar via paschim Kamalkati Radha Shyamsundar Mandir road. </v>
      </c>
      <c r="C38" s="2">
        <f>Satkhira!C246</f>
        <v>0</v>
      </c>
      <c r="D38" s="20">
        <f>Satkhira!D246</f>
        <v>0</v>
      </c>
      <c r="E38" s="20">
        <f>Satkhira!E246</f>
        <v>0</v>
      </c>
      <c r="F38" s="23">
        <f>Satkhira!F246</f>
        <v>0</v>
      </c>
      <c r="G38" s="20">
        <f>Satkhira!G246</f>
        <v>0</v>
      </c>
      <c r="H38" s="45">
        <f>Satkhira!H246</f>
        <v>0</v>
      </c>
      <c r="I38" s="49">
        <f>Satkhira!I246</f>
        <v>0</v>
      </c>
      <c r="J38" s="45">
        <f>Satkhira!J246</f>
        <v>0</v>
      </c>
      <c r="K38" s="20">
        <f>Satkhira!K246</f>
        <v>0</v>
      </c>
      <c r="L38" s="53">
        <f>Satkhira!L246</f>
        <v>0</v>
      </c>
      <c r="M38" s="45">
        <f>Satkhira!M246</f>
        <v>0</v>
      </c>
      <c r="N38" s="20">
        <f>Satkhira!N246</f>
        <v>0</v>
      </c>
      <c r="O38" s="20">
        <f>Satkhira!O246</f>
        <v>0</v>
      </c>
      <c r="P38" s="20">
        <f>Satkhira!P246</f>
        <v>0</v>
      </c>
      <c r="Q38" s="53" t="e">
        <f>Satkhira!Q246</f>
        <v>#DIV/0!</v>
      </c>
      <c r="R38" s="2">
        <f>Satkhira!R246</f>
        <v>0</v>
      </c>
    </row>
    <row r="39" spans="1:18" s="3" customFormat="1" ht="28.5" x14ac:dyDescent="0.25">
      <c r="A39" s="2">
        <v>27</v>
      </c>
      <c r="B39" s="4" t="str">
        <f>Satkhira!B247</f>
        <v xml:space="preserve">287044188-Construction of Bridge on Gazir hat-Chumuria road over Morischap khal. </v>
      </c>
      <c r="C39" s="2">
        <f>Satkhira!C247</f>
        <v>0</v>
      </c>
      <c r="D39" s="20">
        <f>Satkhira!D247</f>
        <v>0</v>
      </c>
      <c r="E39" s="20">
        <f>Satkhira!E247</f>
        <v>0</v>
      </c>
      <c r="F39" s="23">
        <f>Satkhira!F247</f>
        <v>0</v>
      </c>
      <c r="G39" s="20">
        <f>Satkhira!G247</f>
        <v>0</v>
      </c>
      <c r="H39" s="45">
        <f>Satkhira!H247</f>
        <v>0</v>
      </c>
      <c r="I39" s="49">
        <f>Satkhira!I247</f>
        <v>0</v>
      </c>
      <c r="J39" s="45">
        <f>Satkhira!J247</f>
        <v>0</v>
      </c>
      <c r="K39" s="20">
        <f>Satkhira!K247</f>
        <v>0</v>
      </c>
      <c r="L39" s="53">
        <f>Satkhira!L247</f>
        <v>0</v>
      </c>
      <c r="M39" s="45">
        <f>Satkhira!M247</f>
        <v>0</v>
      </c>
      <c r="N39" s="20">
        <f>Satkhira!N247</f>
        <v>0</v>
      </c>
      <c r="O39" s="20">
        <f>Satkhira!O247</f>
        <v>0</v>
      </c>
      <c r="P39" s="20">
        <f>Satkhira!P247</f>
        <v>0</v>
      </c>
      <c r="Q39" s="53" t="e">
        <f>Satkhira!Q247</f>
        <v>#DIV/0!</v>
      </c>
      <c r="R39" s="2">
        <f>Satkhira!R247</f>
        <v>0</v>
      </c>
    </row>
    <row r="40" spans="1:18" s="3" customFormat="1" ht="25.5" customHeight="1" x14ac:dyDescent="0.25">
      <c r="A40" s="135" t="s">
        <v>15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5"/>
    </row>
    <row r="41" spans="1:18" s="3" customFormat="1" x14ac:dyDescent="0.25">
      <c r="A41" s="2">
        <v>28</v>
      </c>
      <c r="B41" s="4" t="str">
        <f>Satkhira!B267</f>
        <v xml:space="preserve">287042001-Assasuni GC-Manikkhali ferryghat Rd. </v>
      </c>
      <c r="C41" s="2">
        <f>Satkhira!C267</f>
        <v>0</v>
      </c>
      <c r="D41" s="20">
        <f>Satkhira!D267</f>
        <v>0</v>
      </c>
      <c r="E41" s="20">
        <f>Satkhira!E267</f>
        <v>0</v>
      </c>
      <c r="F41" s="23">
        <f>Satkhira!F267</f>
        <v>0</v>
      </c>
      <c r="G41" s="20">
        <f>Satkhira!G267</f>
        <v>0</v>
      </c>
      <c r="H41" s="45">
        <f>Satkhira!H267</f>
        <v>0</v>
      </c>
      <c r="I41" s="49">
        <f>Satkhira!I267</f>
        <v>0</v>
      </c>
      <c r="J41" s="45">
        <f>Satkhira!J267</f>
        <v>0</v>
      </c>
      <c r="K41" s="20">
        <f>Satkhira!K267</f>
        <v>0</v>
      </c>
      <c r="L41" s="53">
        <f>Satkhira!L267</f>
        <v>0</v>
      </c>
      <c r="M41" s="45">
        <f>Satkhira!M267</f>
        <v>0</v>
      </c>
      <c r="N41" s="20">
        <f>Satkhira!N267</f>
        <v>0</v>
      </c>
      <c r="O41" s="20">
        <f>Satkhira!O267</f>
        <v>0</v>
      </c>
      <c r="P41" s="20">
        <f>Satkhira!P267</f>
        <v>0</v>
      </c>
      <c r="Q41" s="53" t="e">
        <f>Satkhira!Q267</f>
        <v>#DIV/0!</v>
      </c>
      <c r="R41" s="2">
        <f>Satkhira!R267</f>
        <v>0</v>
      </c>
    </row>
    <row r="42" spans="1:18" ht="28.5" x14ac:dyDescent="0.25">
      <c r="A42" s="2">
        <v>29</v>
      </c>
      <c r="B42" s="4" t="str">
        <f>Satkhira!B268</f>
        <v xml:space="preserve">287042010-Chiledanga RHD -Bangdah GC Road via Paithali Bazar Rd. </v>
      </c>
      <c r="C42" s="2">
        <f>Satkhira!C268</f>
        <v>0</v>
      </c>
      <c r="D42" s="20">
        <f>Satkhira!D268</f>
        <v>0</v>
      </c>
      <c r="E42" s="20">
        <f>Satkhira!E268</f>
        <v>0</v>
      </c>
      <c r="F42" s="23">
        <f>Satkhira!F268</f>
        <v>0</v>
      </c>
      <c r="G42" s="20">
        <f>Satkhira!G268</f>
        <v>0</v>
      </c>
      <c r="H42" s="45">
        <f>Satkhira!H268</f>
        <v>0</v>
      </c>
      <c r="I42" s="49">
        <f>Satkhira!I268</f>
        <v>0</v>
      </c>
      <c r="J42" s="45">
        <f>Satkhira!J268</f>
        <v>0</v>
      </c>
      <c r="K42" s="20">
        <f>Satkhira!K268</f>
        <v>0</v>
      </c>
      <c r="L42" s="53">
        <f>Satkhira!L268</f>
        <v>0</v>
      </c>
      <c r="M42" s="45">
        <f>Satkhira!M268</f>
        <v>0</v>
      </c>
      <c r="N42" s="20">
        <f>Satkhira!N268</f>
        <v>0</v>
      </c>
      <c r="O42" s="20">
        <f>Satkhira!O268</f>
        <v>0</v>
      </c>
      <c r="P42" s="20">
        <f>Satkhira!P268</f>
        <v>0</v>
      </c>
      <c r="Q42" s="53" t="e">
        <f>Satkhira!Q268</f>
        <v>#DIV/0!</v>
      </c>
      <c r="R42" s="2">
        <f>Satkhira!R268</f>
        <v>0</v>
      </c>
    </row>
    <row r="43" spans="1:18" x14ac:dyDescent="0.25">
      <c r="A43" s="2">
        <v>30</v>
      </c>
      <c r="B43" s="4" t="str">
        <f>Satkhira!B269</f>
        <v>287043002-Khazra UP- Bordol GC Rd.</v>
      </c>
      <c r="C43" s="2">
        <f>Satkhira!C269</f>
        <v>0</v>
      </c>
      <c r="D43" s="20">
        <f>Satkhira!D269</f>
        <v>0</v>
      </c>
      <c r="E43" s="20">
        <f>Satkhira!E269</f>
        <v>0</v>
      </c>
      <c r="F43" s="23">
        <f>Satkhira!F269</f>
        <v>0</v>
      </c>
      <c r="G43" s="20">
        <f>Satkhira!G269</f>
        <v>0</v>
      </c>
      <c r="H43" s="45">
        <f>Satkhira!H269</f>
        <v>0</v>
      </c>
      <c r="I43" s="49">
        <f>Satkhira!I269</f>
        <v>0</v>
      </c>
      <c r="J43" s="45">
        <f>Satkhira!J269</f>
        <v>0</v>
      </c>
      <c r="K43" s="20">
        <f>Satkhira!K269</f>
        <v>0</v>
      </c>
      <c r="L43" s="53">
        <f>Satkhira!L269</f>
        <v>0</v>
      </c>
      <c r="M43" s="45">
        <f>Satkhira!M269</f>
        <v>0</v>
      </c>
      <c r="N43" s="20">
        <f>Satkhira!N269</f>
        <v>0</v>
      </c>
      <c r="O43" s="20">
        <f>Satkhira!O269</f>
        <v>0</v>
      </c>
      <c r="P43" s="20">
        <f>Satkhira!P269</f>
        <v>0</v>
      </c>
      <c r="Q43" s="53" t="e">
        <f>Satkhira!Q269</f>
        <v>#DIV/0!</v>
      </c>
      <c r="R43" s="2">
        <f>Satkhira!R269</f>
        <v>0</v>
      </c>
    </row>
    <row r="44" spans="1:18" x14ac:dyDescent="0.25">
      <c r="A44" s="2">
        <v>31</v>
      </c>
      <c r="B44" s="4" t="str">
        <f>Satkhira!B270</f>
        <v>287043008-Dargapur UP Office -Tentulia Bazar Rd.</v>
      </c>
      <c r="C44" s="2">
        <f>Satkhira!C270</f>
        <v>0</v>
      </c>
      <c r="D44" s="20">
        <f>Satkhira!D270</f>
        <v>0</v>
      </c>
      <c r="E44" s="20">
        <f>Satkhira!E270</f>
        <v>0</v>
      </c>
      <c r="F44" s="23">
        <f>Satkhira!F270</f>
        <v>0</v>
      </c>
      <c r="G44" s="20">
        <f>Satkhira!G270</f>
        <v>0</v>
      </c>
      <c r="H44" s="45">
        <f>Satkhira!H270</f>
        <v>0</v>
      </c>
      <c r="I44" s="49">
        <f>Satkhira!I270</f>
        <v>0</v>
      </c>
      <c r="J44" s="45">
        <f>Satkhira!J270</f>
        <v>0</v>
      </c>
      <c r="K44" s="20">
        <f>Satkhira!K270</f>
        <v>0</v>
      </c>
      <c r="L44" s="53">
        <f>Satkhira!L270</f>
        <v>0</v>
      </c>
      <c r="M44" s="45">
        <f>Satkhira!M270</f>
        <v>0</v>
      </c>
      <c r="N44" s="20">
        <f>Satkhira!N270</f>
        <v>0</v>
      </c>
      <c r="O44" s="20">
        <f>Satkhira!O270</f>
        <v>0</v>
      </c>
      <c r="P44" s="20">
        <f>Satkhira!P270</f>
        <v>0</v>
      </c>
      <c r="Q44" s="53" t="e">
        <f>Satkhira!Q270</f>
        <v>#DIV/0!</v>
      </c>
      <c r="R44" s="2">
        <f>Satkhira!R270</f>
        <v>0</v>
      </c>
    </row>
    <row r="45" spans="1:18" x14ac:dyDescent="0.25">
      <c r="A45" s="2">
        <v>32</v>
      </c>
      <c r="B45" s="4" t="str">
        <f>Satkhira!B271</f>
        <v>287044088-Gunaharkati Bazar-Mohajanpur Rd.</v>
      </c>
      <c r="C45" s="2">
        <f>Satkhira!C271</f>
        <v>0</v>
      </c>
      <c r="D45" s="20">
        <f>Satkhira!D271</f>
        <v>0</v>
      </c>
      <c r="E45" s="20">
        <f>Satkhira!E271</f>
        <v>0</v>
      </c>
      <c r="F45" s="23">
        <f>Satkhira!F271</f>
        <v>0</v>
      </c>
      <c r="G45" s="20">
        <f>Satkhira!G271</f>
        <v>0</v>
      </c>
      <c r="H45" s="45">
        <f>Satkhira!H271</f>
        <v>0</v>
      </c>
      <c r="I45" s="49">
        <f>Satkhira!I271</f>
        <v>0</v>
      </c>
      <c r="J45" s="45">
        <f>Satkhira!J271</f>
        <v>0</v>
      </c>
      <c r="K45" s="20">
        <f>Satkhira!K271</f>
        <v>0</v>
      </c>
      <c r="L45" s="53">
        <f>Satkhira!L271</f>
        <v>0</v>
      </c>
      <c r="M45" s="45">
        <f>Satkhira!M271</f>
        <v>0</v>
      </c>
      <c r="N45" s="20">
        <f>Satkhira!N271</f>
        <v>0</v>
      </c>
      <c r="O45" s="20">
        <f>Satkhira!O271</f>
        <v>0</v>
      </c>
      <c r="P45" s="20">
        <f>Satkhira!P271</f>
        <v>0</v>
      </c>
      <c r="Q45" s="53" t="e">
        <f>Satkhira!Q271</f>
        <v>#DIV/0!</v>
      </c>
      <c r="R45" s="2">
        <f>Satkhira!R271</f>
        <v>0</v>
      </c>
    </row>
    <row r="46" spans="1:18" x14ac:dyDescent="0.25">
      <c r="A46" s="2">
        <v>33</v>
      </c>
      <c r="B46" s="4" t="str">
        <f>Satkhira!B272</f>
        <v>287044089-Agordhari-Gabtola via Humkura Rd.</v>
      </c>
      <c r="C46" s="2">
        <f>Satkhira!C272</f>
        <v>0</v>
      </c>
      <c r="D46" s="20">
        <f>Satkhira!D272</f>
        <v>0</v>
      </c>
      <c r="E46" s="20">
        <f>Satkhira!E272</f>
        <v>0</v>
      </c>
      <c r="F46" s="23">
        <f>Satkhira!F272</f>
        <v>0</v>
      </c>
      <c r="G46" s="20">
        <f>Satkhira!G272</f>
        <v>0</v>
      </c>
      <c r="H46" s="45">
        <f>Satkhira!H272</f>
        <v>0</v>
      </c>
      <c r="I46" s="49">
        <f>Satkhira!I272</f>
        <v>0</v>
      </c>
      <c r="J46" s="45">
        <f>Satkhira!J272</f>
        <v>0</v>
      </c>
      <c r="K46" s="20">
        <f>Satkhira!K272</f>
        <v>0</v>
      </c>
      <c r="L46" s="53">
        <f>Satkhira!L272</f>
        <v>0</v>
      </c>
      <c r="M46" s="45">
        <f>Satkhira!M272</f>
        <v>0</v>
      </c>
      <c r="N46" s="20">
        <f>Satkhira!N272</f>
        <v>0</v>
      </c>
      <c r="O46" s="20">
        <f>Satkhira!O272</f>
        <v>0</v>
      </c>
      <c r="P46" s="20">
        <f>Satkhira!P272</f>
        <v>0</v>
      </c>
      <c r="Q46" s="53" t="e">
        <f>Satkhira!Q272</f>
        <v>#DIV/0!</v>
      </c>
      <c r="R46" s="2">
        <f>Satkhira!R272</f>
        <v>0</v>
      </c>
    </row>
    <row r="47" spans="1:18" s="21" customFormat="1" ht="25.5" customHeight="1" x14ac:dyDescent="0.25">
      <c r="A47" s="130" t="s">
        <v>16</v>
      </c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  <c r="O47" s="130"/>
      <c r="P47" s="130"/>
      <c r="Q47" s="130"/>
      <c r="R47" s="130"/>
    </row>
    <row r="48" spans="1:18" s="3" customFormat="1" ht="57" x14ac:dyDescent="0.25">
      <c r="A48" s="2">
        <v>34</v>
      </c>
      <c r="B48" s="4" t="str">
        <f>Satkhira!B299</f>
        <v>Construction of East Nakna Bazar Chairman Bazar GC</v>
      </c>
      <c r="C48" s="2" t="str">
        <f>Satkhira!C299</f>
        <v>KDRIDP/Sat/ GC-09/2017-18</v>
      </c>
      <c r="D48" s="20">
        <f>Satkhira!D299</f>
        <v>0</v>
      </c>
      <c r="E48" s="20">
        <f>Satkhira!E299</f>
        <v>0</v>
      </c>
      <c r="F48" s="23">
        <f>Satkhira!F299</f>
        <v>1</v>
      </c>
      <c r="G48" s="20">
        <f>Satkhira!G299</f>
        <v>20.59</v>
      </c>
      <c r="H48" s="45">
        <f>Satkhira!H299</f>
        <v>43200</v>
      </c>
      <c r="I48" s="49" t="str">
        <f>Satkhira!I299</f>
        <v>Md. Abul Hossain Kamalnagar, Satkhira</v>
      </c>
      <c r="J48" s="45">
        <f>Satkhira!J299</f>
        <v>43226</v>
      </c>
      <c r="K48" s="20">
        <f>Satkhira!K299</f>
        <v>20.260000000000002</v>
      </c>
      <c r="L48" s="53">
        <f>Satkhira!L299</f>
        <v>0</v>
      </c>
      <c r="M48" s="45">
        <f>Satkhira!M299</f>
        <v>43416</v>
      </c>
      <c r="N48" s="20">
        <f>Satkhira!N299</f>
        <v>0</v>
      </c>
      <c r="O48" s="20">
        <f>Satkhira!O299</f>
        <v>0</v>
      </c>
      <c r="P48" s="20">
        <f>Satkhira!P299</f>
        <v>0</v>
      </c>
      <c r="Q48" s="53">
        <f>Satkhira!Q299</f>
        <v>0</v>
      </c>
      <c r="R48" s="2">
        <f>Satkhira!R299</f>
        <v>0</v>
      </c>
    </row>
    <row r="49" spans="1:18" s="3" customFormat="1" ht="25.5" customHeight="1" x14ac:dyDescent="0.25">
      <c r="A49" s="135" t="s">
        <v>17</v>
      </c>
      <c r="B49" s="135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</row>
    <row r="50" spans="1:18" s="3" customFormat="1" x14ac:dyDescent="0.25">
      <c r="A50" s="2">
        <v>35</v>
      </c>
      <c r="B50" s="4" t="str">
        <f>Satkhira!B307</f>
        <v>Boundhir Khyaghat</v>
      </c>
      <c r="C50" s="2">
        <f>Satkhira!C307</f>
        <v>0</v>
      </c>
      <c r="D50" s="20">
        <f>Satkhira!D307</f>
        <v>0</v>
      </c>
      <c r="E50" s="20">
        <f>Satkhira!E307</f>
        <v>0</v>
      </c>
      <c r="F50" s="23">
        <f>Satkhira!F307</f>
        <v>0</v>
      </c>
      <c r="G50" s="20">
        <f>Satkhira!G307</f>
        <v>0</v>
      </c>
      <c r="H50" s="45">
        <f>Satkhira!H307</f>
        <v>0</v>
      </c>
      <c r="I50" s="49">
        <f>Satkhira!I307</f>
        <v>0</v>
      </c>
      <c r="J50" s="45">
        <f>Satkhira!J307</f>
        <v>0</v>
      </c>
      <c r="K50" s="20">
        <f>Satkhira!K307</f>
        <v>0</v>
      </c>
      <c r="L50" s="53">
        <f>Satkhira!L307</f>
        <v>0</v>
      </c>
      <c r="M50" s="45">
        <f>Satkhira!M307</f>
        <v>0</v>
      </c>
      <c r="N50" s="20">
        <f>Satkhira!N307</f>
        <v>0</v>
      </c>
      <c r="O50" s="20">
        <f>Satkhira!O307</f>
        <v>0</v>
      </c>
      <c r="P50" s="20">
        <f>Satkhira!P307</f>
        <v>0</v>
      </c>
      <c r="Q50" s="53" t="e">
        <f>Satkhira!Q307</f>
        <v>#DIV/0!</v>
      </c>
      <c r="R50" s="2">
        <f>Satkhira!R307</f>
        <v>0</v>
      </c>
    </row>
    <row r="51" spans="1:18" s="3" customFormat="1" ht="25.5" customHeight="1" x14ac:dyDescent="0.25">
      <c r="A51" s="135" t="s">
        <v>18</v>
      </c>
      <c r="B51" s="135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</row>
    <row r="52" spans="1:18" s="3" customFormat="1" ht="15" thickBot="1" x14ac:dyDescent="0.3">
      <c r="A52" s="2">
        <v>36</v>
      </c>
      <c r="B52" s="4" t="str">
        <f>Satkhira!B315</f>
        <v>Tree Plantation</v>
      </c>
      <c r="C52" s="2">
        <f>Satkhira!C315</f>
        <v>0</v>
      </c>
      <c r="D52" s="20">
        <f>Satkhira!D315</f>
        <v>0</v>
      </c>
      <c r="E52" s="20">
        <f>Satkhira!E315</f>
        <v>0</v>
      </c>
      <c r="F52" s="23">
        <f>Satkhira!F315</f>
        <v>0</v>
      </c>
      <c r="G52" s="20">
        <f>Satkhira!G315</f>
        <v>0</v>
      </c>
      <c r="H52" s="45">
        <f>Satkhira!H315</f>
        <v>0</v>
      </c>
      <c r="I52" s="49">
        <f>Satkhira!I315</f>
        <v>0</v>
      </c>
      <c r="J52" s="45">
        <f>Satkhira!J315</f>
        <v>0</v>
      </c>
      <c r="K52" s="20">
        <f>Satkhira!K315</f>
        <v>0</v>
      </c>
      <c r="L52" s="53">
        <f>Satkhira!L315</f>
        <v>0</v>
      </c>
      <c r="M52" s="45">
        <f>Satkhira!M315</f>
        <v>0</v>
      </c>
      <c r="N52" s="20">
        <f>Satkhira!N315</f>
        <v>0</v>
      </c>
      <c r="O52" s="20">
        <f>Satkhira!O315</f>
        <v>0</v>
      </c>
      <c r="P52" s="20">
        <f>Satkhira!P315</f>
        <v>0</v>
      </c>
      <c r="Q52" s="53" t="e">
        <f>Satkhira!Q315</f>
        <v>#DIV/0!</v>
      </c>
      <c r="R52" s="2">
        <f>Satkhira!R315</f>
        <v>0</v>
      </c>
    </row>
    <row r="53" spans="1:18" s="38" customFormat="1" ht="15.75" thickBot="1" x14ac:dyDescent="0.3">
      <c r="A53" s="164" t="s">
        <v>10</v>
      </c>
      <c r="B53" s="165"/>
      <c r="C53" s="44"/>
      <c r="D53" s="35">
        <f>SUM(D7:D52)</f>
        <v>4.1550000000000002</v>
      </c>
      <c r="E53" s="35">
        <f>SUM(E7:E52)</f>
        <v>0</v>
      </c>
      <c r="F53" s="36">
        <f>SUM(F7:F52)</f>
        <v>1</v>
      </c>
      <c r="G53" s="35">
        <f>SUM(G7:G52)</f>
        <v>356.17399999999998</v>
      </c>
      <c r="H53" s="47"/>
      <c r="I53" s="51"/>
      <c r="J53" s="47"/>
      <c r="K53" s="35">
        <f>SUM(K7:K52)</f>
        <v>20.260000000000002</v>
      </c>
      <c r="L53" s="55">
        <f>AVERAGE(L7:L52)</f>
        <v>0</v>
      </c>
      <c r="M53" s="47"/>
      <c r="N53" s="35">
        <f t="shared" ref="N53:P53" si="0">SUM(N7:N52)</f>
        <v>0</v>
      </c>
      <c r="O53" s="35">
        <f t="shared" si="0"/>
        <v>0</v>
      </c>
      <c r="P53" s="35">
        <f t="shared" si="0"/>
        <v>0</v>
      </c>
      <c r="Q53" s="55">
        <f>O53/K53</f>
        <v>0</v>
      </c>
      <c r="R53" s="37"/>
    </row>
  </sheetData>
  <mergeCells count="36">
    <mergeCell ref="L20:L22"/>
    <mergeCell ref="M20:M22"/>
    <mergeCell ref="A20:A22"/>
    <mergeCell ref="C20:C22"/>
    <mergeCell ref="H20:H22"/>
    <mergeCell ref="I20:I22"/>
    <mergeCell ref="J20:J22"/>
    <mergeCell ref="A51:R51"/>
    <mergeCell ref="A53:B53"/>
    <mergeCell ref="A37:R37"/>
    <mergeCell ref="D2:G2"/>
    <mergeCell ref="A16:R16"/>
    <mergeCell ref="D3:F3"/>
    <mergeCell ref="G3:G4"/>
    <mergeCell ref="A34:R34"/>
    <mergeCell ref="A40:R40"/>
    <mergeCell ref="A47:R47"/>
    <mergeCell ref="A49:R49"/>
    <mergeCell ref="C2:C4"/>
    <mergeCell ref="N2:P2"/>
    <mergeCell ref="Q2:Q4"/>
    <mergeCell ref="N3:N4"/>
    <mergeCell ref="O3:O4"/>
    <mergeCell ref="A1:R1"/>
    <mergeCell ref="A10:R10"/>
    <mergeCell ref="R2:R4"/>
    <mergeCell ref="P3:P4"/>
    <mergeCell ref="A6:R6"/>
    <mergeCell ref="A2:A4"/>
    <mergeCell ref="B2:B4"/>
    <mergeCell ref="H2:H4"/>
    <mergeCell ref="I2:I4"/>
    <mergeCell ref="J2:J4"/>
    <mergeCell ref="K2:K4"/>
    <mergeCell ref="L2:L4"/>
    <mergeCell ref="M2:M4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zoomScaleNormal="100" zoomScaleSheetLayoutView="100" workbookViewId="0">
      <selection activeCell="B7" sqref="B7"/>
    </sheetView>
  </sheetViews>
  <sheetFormatPr defaultRowHeight="14.25" x14ac:dyDescent="0.25"/>
  <cols>
    <col min="1" max="1" width="22.42578125" style="1" customWidth="1"/>
    <col min="2" max="3" width="11" style="24" customWidth="1"/>
    <col min="4" max="4" width="9.7109375" style="1" customWidth="1"/>
    <col min="5" max="5" width="9.140625" style="1" customWidth="1"/>
    <col min="6" max="6" width="7.28515625" style="24" customWidth="1"/>
    <col min="7" max="7" width="13.28515625" style="1" customWidth="1"/>
    <col min="8" max="10" width="13.85546875" style="1" customWidth="1"/>
    <col min="11" max="11" width="21.42578125" style="1" customWidth="1"/>
    <col min="12" max="16384" width="9.140625" style="1"/>
  </cols>
  <sheetData>
    <row r="1" spans="1:24" ht="27" customHeight="1" thickBot="1" x14ac:dyDescent="0.3">
      <c r="A1" s="190" t="s">
        <v>309</v>
      </c>
      <c r="B1" s="191"/>
      <c r="C1" s="191"/>
      <c r="D1" s="191"/>
      <c r="E1" s="191"/>
      <c r="F1" s="191"/>
      <c r="G1" s="191"/>
      <c r="H1" s="191"/>
      <c r="I1" s="191"/>
      <c r="J1" s="191"/>
      <c r="K1" s="192"/>
      <c r="L1" s="75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</row>
    <row r="2" spans="1:24" ht="15" customHeight="1" thickBot="1" x14ac:dyDescent="0.3">
      <c r="A2" s="193" t="s">
        <v>310</v>
      </c>
      <c r="B2" s="195" t="s">
        <v>311</v>
      </c>
      <c r="C2" s="195" t="s">
        <v>373</v>
      </c>
      <c r="D2" s="197" t="s">
        <v>5</v>
      </c>
      <c r="E2" s="198"/>
      <c r="F2" s="199"/>
      <c r="G2" s="200" t="s">
        <v>312</v>
      </c>
      <c r="H2" s="202" t="s">
        <v>313</v>
      </c>
      <c r="I2" s="202" t="s">
        <v>314</v>
      </c>
      <c r="J2" s="202" t="s">
        <v>202</v>
      </c>
      <c r="K2" s="202" t="s">
        <v>9</v>
      </c>
    </row>
    <row r="3" spans="1:24" ht="26.25" customHeight="1" thickBot="1" x14ac:dyDescent="0.3">
      <c r="A3" s="194"/>
      <c r="B3" s="196"/>
      <c r="C3" s="196"/>
      <c r="D3" s="77" t="s">
        <v>2</v>
      </c>
      <c r="E3" s="78" t="s">
        <v>3</v>
      </c>
      <c r="F3" s="79" t="s">
        <v>4</v>
      </c>
      <c r="G3" s="201"/>
      <c r="H3" s="203"/>
      <c r="I3" s="203"/>
      <c r="J3" s="203"/>
      <c r="K3" s="203"/>
    </row>
    <row r="4" spans="1:24" ht="27" customHeight="1" x14ac:dyDescent="0.25">
      <c r="A4" s="80" t="s">
        <v>315</v>
      </c>
      <c r="B4" s="81">
        <f>COUNT(Satkhira!A12,Satkhira!A13,Satkhira!A14,Satkhira!A15,Satkhira!A18,Satkhira!A19,Satkhira!A22,Satkhira!A24,Satkhira!A26)</f>
        <v>9</v>
      </c>
      <c r="C4" s="81">
        <f>COUNT(Satkhira!A12,Satkhira!A13,Satkhira!A22,Satkhira!A24,Satkhira!A26)</f>
        <v>5</v>
      </c>
      <c r="D4" s="82">
        <f>Satkhira!D30</f>
        <v>20.794999999999998</v>
      </c>
      <c r="E4" s="82">
        <f>Satkhira!E30</f>
        <v>0</v>
      </c>
      <c r="F4" s="81">
        <f>Satkhira!F30</f>
        <v>0</v>
      </c>
      <c r="G4" s="82">
        <f>Satkhira!K30</f>
        <v>829.47</v>
      </c>
      <c r="H4" s="82">
        <f>Satkhira!O30</f>
        <v>452.84400000000005</v>
      </c>
      <c r="I4" s="83">
        <f>Satkhira!L30</f>
        <v>0.57999999999999996</v>
      </c>
      <c r="J4" s="83">
        <f>Satkhira!Q30</f>
        <v>0.54594379543563964</v>
      </c>
      <c r="K4" s="84"/>
    </row>
    <row r="5" spans="1:24" ht="22.5" customHeight="1" x14ac:dyDescent="0.25">
      <c r="A5" s="85" t="s">
        <v>316</v>
      </c>
      <c r="B5" s="86">
        <f>COUNT(Satkhira!A34,Satkhira!A49,Satkhira!A51,Satkhira!A53,Satkhira!A57,Satkhira!A59,Satkhira!A61,Satkhira!A62,Satkhira!A67,Satkhira!A68,Satkhira!A69,Satkhira!A72,Satkhira!A73)</f>
        <v>13</v>
      </c>
      <c r="C5" s="86">
        <f>COUNT(Satkhira!A49,Satkhira!A51,Satkhira!A57,Satkhira!A59,Satkhira!A61,Satkhira!A62,Satkhira!A67,Satkhira!A68,Satkhira!A72,Satkhira!A73)</f>
        <v>10</v>
      </c>
      <c r="D5" s="87">
        <f>Satkhira!D74</f>
        <v>28.227</v>
      </c>
      <c r="E5" s="87">
        <f>Satkhira!E74</f>
        <v>0</v>
      </c>
      <c r="F5" s="86">
        <f>Satkhira!F74</f>
        <v>0</v>
      </c>
      <c r="G5" s="87">
        <f>Satkhira!K74</f>
        <v>1578.981</v>
      </c>
      <c r="H5" s="87">
        <f>Satkhira!O74</f>
        <v>549.22700000000009</v>
      </c>
      <c r="I5" s="88">
        <f>Satkhira!L74</f>
        <v>0.43000000000000005</v>
      </c>
      <c r="J5" s="88">
        <f>Satkhira!Q74</f>
        <v>0.34783635775224658</v>
      </c>
      <c r="K5" s="89"/>
    </row>
    <row r="6" spans="1:24" ht="21.75" customHeight="1" x14ac:dyDescent="0.25">
      <c r="A6" s="85" t="s">
        <v>317</v>
      </c>
      <c r="B6" s="86">
        <f>COUNT(Satkhira!A80,Satkhira!A89,Satkhira!A99,Satkhira!A121,Satkhira!A124,Satkhira!A129,Satkhira!A132,Satkhira!A134,Satkhira!A135,Satkhira!A142,Satkhira!A145,Satkhira!A146,Satkhira!A147,Satkhira!A148,Satkhira!A149,Satkhira!A150,Satkhira!A151,Satkhira!A152,Satkhira!A154,Satkhira!A155,Satkhira!A157,Satkhira!A160,Satkhira!A162,Satkhira!A166,Satkhira!A169,Satkhira!A170,Satkhira!A172,Satkhira!A173,Satkhira!A174,Satkhira!A176,Satkhira!A177,Satkhira!A179,Satkhira!A183,Satkhira!A188,Satkhira!A190,Satkhira!A191,Satkhira!A195,Satkhira!A200,Satkhira!A202,Satkhira!A204,Satkhira!A210)</f>
        <v>41</v>
      </c>
      <c r="C6" s="86">
        <f>COUNT(Satkhira!A134,Satkhira!A135,Satkhira!A142,Satkhira!A145,Satkhira!A146,Satkhira!A147,Satkhira!A148,Satkhira!A149,Satkhira!A150,Satkhira!A152,Satkhira!A157,Satkhira!A160,Satkhira!A162,Satkhira!A169:A170,Satkhira!A172:A174,Satkhira!A179,Satkhira!A188,Satkhira!A190,Satkhira!A195,Satkhira!A202,Satkhira!A204)</f>
        <v>24</v>
      </c>
      <c r="D6" s="87">
        <f>Satkhira!D221</f>
        <v>81.482000000000014</v>
      </c>
      <c r="E6" s="87">
        <f>Satkhira!E221</f>
        <v>0</v>
      </c>
      <c r="F6" s="86">
        <f>Satkhira!F221</f>
        <v>0</v>
      </c>
      <c r="G6" s="87">
        <f>Satkhira!K221</f>
        <v>2837.0390000000007</v>
      </c>
      <c r="H6" s="87">
        <f>Satkhira!O221</f>
        <v>430.79699999999997</v>
      </c>
      <c r="I6" s="88">
        <f>Satkhira!L221</f>
        <v>0.21136363636363639</v>
      </c>
      <c r="J6" s="88">
        <f>Satkhira!Q221</f>
        <v>0.15184740146328615</v>
      </c>
      <c r="K6" s="89"/>
    </row>
    <row r="7" spans="1:24" ht="21.75" customHeight="1" x14ac:dyDescent="0.25">
      <c r="A7" s="85" t="s">
        <v>318</v>
      </c>
      <c r="B7" s="86">
        <v>0</v>
      </c>
      <c r="C7" s="86"/>
      <c r="D7" s="87">
        <f>Satkhira!D237</f>
        <v>0</v>
      </c>
      <c r="E7" s="87">
        <f>Satkhira!E237</f>
        <v>0</v>
      </c>
      <c r="F7" s="86">
        <f>Satkhira!F237</f>
        <v>0</v>
      </c>
      <c r="G7" s="87">
        <f>Satkhira!K237</f>
        <v>0</v>
      </c>
      <c r="H7" s="87">
        <f>Satkhira!O237</f>
        <v>0</v>
      </c>
      <c r="I7" s="88">
        <f>Satkhira!L237</f>
        <v>0</v>
      </c>
      <c r="J7" s="88" t="e">
        <f>Satkhira!Q237</f>
        <v>#DIV/0!</v>
      </c>
      <c r="K7" s="89"/>
    </row>
    <row r="8" spans="1:24" ht="25.5" x14ac:dyDescent="0.25">
      <c r="A8" s="85" t="s">
        <v>319</v>
      </c>
      <c r="B8" s="86">
        <v>0</v>
      </c>
      <c r="C8" s="86"/>
      <c r="D8" s="87">
        <f>Satkhira!D241</f>
        <v>0</v>
      </c>
      <c r="E8" s="87">
        <f>Satkhira!E241</f>
        <v>0</v>
      </c>
      <c r="F8" s="86">
        <f>Satkhira!F241</f>
        <v>0</v>
      </c>
      <c r="G8" s="87">
        <f>Satkhira!K241</f>
        <v>0</v>
      </c>
      <c r="H8" s="87">
        <f>Satkhira!O241</f>
        <v>0</v>
      </c>
      <c r="I8" s="88">
        <f>Satkhira!L241</f>
        <v>0</v>
      </c>
      <c r="J8" s="88" t="e">
        <f>Satkhira!Q241</f>
        <v>#DIV/0!</v>
      </c>
      <c r="K8" s="89"/>
    </row>
    <row r="9" spans="1:24" ht="31.5" customHeight="1" x14ac:dyDescent="0.25">
      <c r="A9" s="85" t="s">
        <v>320</v>
      </c>
      <c r="B9" s="86">
        <v>0</v>
      </c>
      <c r="C9" s="86"/>
      <c r="D9" s="87">
        <f>Satkhira!D251</f>
        <v>0</v>
      </c>
      <c r="E9" s="87">
        <f>Satkhira!E251</f>
        <v>0</v>
      </c>
      <c r="F9" s="86">
        <f>Satkhira!F251</f>
        <v>0</v>
      </c>
      <c r="G9" s="87">
        <f>Satkhira!K251</f>
        <v>0</v>
      </c>
      <c r="H9" s="87">
        <f>Satkhira!O251</f>
        <v>0</v>
      </c>
      <c r="I9" s="88">
        <f>Satkhira!L251</f>
        <v>0</v>
      </c>
      <c r="J9" s="88" t="e">
        <f>Satkhira!Q251</f>
        <v>#DIV/0!</v>
      </c>
      <c r="K9" s="89"/>
    </row>
    <row r="10" spans="1:24" ht="25.5" customHeight="1" x14ac:dyDescent="0.25">
      <c r="A10" s="85" t="s">
        <v>15</v>
      </c>
      <c r="B10" s="86">
        <f>COUNT(Satkhira!A254,Satkhira!A256,Satkhira!A261,Satkhira!A274,Satkhira!A275,Satkhira!A276)</f>
        <v>6</v>
      </c>
      <c r="C10" s="86">
        <f>COUNT(Satkhira!A254,Satkhira!A256,Satkhira!A261,Satkhira!A274,Satkhira!A275)</f>
        <v>5</v>
      </c>
      <c r="D10" s="87">
        <f>Satkhira!D296</f>
        <v>11.882999999999999</v>
      </c>
      <c r="E10" s="87">
        <f>Satkhira!E296</f>
        <v>0</v>
      </c>
      <c r="F10" s="86">
        <f>Satkhira!F296</f>
        <v>0</v>
      </c>
      <c r="G10" s="87">
        <f>Satkhira!K296</f>
        <v>279.185</v>
      </c>
      <c r="H10" s="87">
        <f>Satkhira!O296</f>
        <v>0</v>
      </c>
      <c r="I10" s="88">
        <f>Satkhira!L296</f>
        <v>0</v>
      </c>
      <c r="J10" s="88">
        <f>Satkhira!Q296</f>
        <v>0</v>
      </c>
      <c r="K10" s="89"/>
    </row>
    <row r="11" spans="1:24" ht="21.75" customHeight="1" x14ac:dyDescent="0.25">
      <c r="A11" s="85" t="s">
        <v>16</v>
      </c>
      <c r="B11" s="86">
        <f>COUNT(Satkhira!A299,Satkhira!A301)</f>
        <v>2</v>
      </c>
      <c r="C11" s="86">
        <f>COUNT(Satkhira!A299,Satkhira!A301)</f>
        <v>2</v>
      </c>
      <c r="D11" s="87">
        <f>Satkhira!D302</f>
        <v>0</v>
      </c>
      <c r="E11" s="87">
        <f>Satkhira!E302</f>
        <v>0</v>
      </c>
      <c r="F11" s="86">
        <f>Satkhira!F302</f>
        <v>2</v>
      </c>
      <c r="G11" s="87">
        <f>Satkhira!K302</f>
        <v>40.46</v>
      </c>
      <c r="H11" s="87">
        <f>Satkhira!O302</f>
        <v>0</v>
      </c>
      <c r="I11" s="88">
        <f>Satkhira!L302</f>
        <v>0</v>
      </c>
      <c r="J11" s="88">
        <f>Satkhira!Q302</f>
        <v>0</v>
      </c>
      <c r="K11" s="89"/>
    </row>
    <row r="12" spans="1:24" ht="24" customHeight="1" x14ac:dyDescent="0.25">
      <c r="A12" s="85" t="s">
        <v>17</v>
      </c>
      <c r="B12" s="86">
        <f>COUNT(Satkhira!A309)</f>
        <v>1</v>
      </c>
      <c r="C12" s="86"/>
      <c r="D12" s="87">
        <f>Satkhira!D310</f>
        <v>0</v>
      </c>
      <c r="E12" s="87">
        <f>Satkhira!E310</f>
        <v>0</v>
      </c>
      <c r="F12" s="86">
        <f>Satkhira!F310</f>
        <v>1</v>
      </c>
      <c r="G12" s="87">
        <f>Satkhira!K310</f>
        <v>0</v>
      </c>
      <c r="H12" s="87">
        <f>Satkhira!O310</f>
        <v>0</v>
      </c>
      <c r="I12" s="88">
        <f>Satkhira!L310</f>
        <v>0</v>
      </c>
      <c r="J12" s="88" t="e">
        <f>Satkhira!Q310</f>
        <v>#DIV/0!</v>
      </c>
      <c r="K12" s="89"/>
    </row>
    <row r="13" spans="1:24" ht="22.5" customHeight="1" x14ac:dyDescent="0.25">
      <c r="A13" s="85" t="s">
        <v>18</v>
      </c>
      <c r="B13" s="86">
        <v>0</v>
      </c>
      <c r="C13" s="86"/>
      <c r="D13" s="87">
        <f>Satkhira!D326</f>
        <v>0</v>
      </c>
      <c r="E13" s="87">
        <f>Satkhira!E326</f>
        <v>0</v>
      </c>
      <c r="F13" s="86">
        <f>Satkhira!F326</f>
        <v>0</v>
      </c>
      <c r="G13" s="87">
        <f>Satkhira!K326</f>
        <v>0</v>
      </c>
      <c r="H13" s="87">
        <f>Satkhira!O326</f>
        <v>0</v>
      </c>
      <c r="I13" s="88">
        <f>Satkhira!L326</f>
        <v>0</v>
      </c>
      <c r="J13" s="88" t="e">
        <f>Satkhira!Q326</f>
        <v>#DIV/0!</v>
      </c>
      <c r="K13" s="89"/>
    </row>
    <row r="14" spans="1:24" ht="19.5" customHeight="1" thickBot="1" x14ac:dyDescent="0.3">
      <c r="A14" s="90" t="s">
        <v>10</v>
      </c>
      <c r="B14" s="91">
        <f>SUM(B4:B13)</f>
        <v>72</v>
      </c>
      <c r="C14" s="91">
        <f>SUM(C4:C13)</f>
        <v>46</v>
      </c>
      <c r="D14" s="92">
        <f t="shared" ref="D14:H14" si="0">SUM(D4:D13)</f>
        <v>142.38700000000003</v>
      </c>
      <c r="E14" s="92">
        <f t="shared" si="0"/>
        <v>0</v>
      </c>
      <c r="F14" s="91">
        <f t="shared" si="0"/>
        <v>3</v>
      </c>
      <c r="G14" s="92">
        <f t="shared" si="0"/>
        <v>5565.1350000000011</v>
      </c>
      <c r="H14" s="92">
        <f t="shared" si="0"/>
        <v>1432.8680000000002</v>
      </c>
      <c r="I14" s="93">
        <f>AVERAGE(I4:I13)</f>
        <v>0.12213636363636364</v>
      </c>
      <c r="J14" s="93">
        <f>H14/G14</f>
        <v>0.25747228054665339</v>
      </c>
      <c r="K14" s="94"/>
    </row>
  </sheetData>
  <mergeCells count="10">
    <mergeCell ref="A1:K1"/>
    <mergeCell ref="A2:A3"/>
    <mergeCell ref="B2:B3"/>
    <mergeCell ref="D2:F2"/>
    <mergeCell ref="G2:G3"/>
    <mergeCell ref="H2:H3"/>
    <mergeCell ref="I2:I3"/>
    <mergeCell ref="J2:J3"/>
    <mergeCell ref="K2:K3"/>
    <mergeCell ref="C2:C3"/>
  </mergeCells>
  <printOptions horizontalCentered="1"/>
  <pageMargins left="0.59055118110236227" right="0.39370078740157483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Satkhira</vt:lpstr>
      <vt:lpstr>Kaligonj</vt:lpstr>
      <vt:lpstr>Kalaroa</vt:lpstr>
      <vt:lpstr>Satkhira Sadar</vt:lpstr>
      <vt:lpstr>Tala</vt:lpstr>
      <vt:lpstr>Shyamnagar</vt:lpstr>
      <vt:lpstr>Debhata</vt:lpstr>
      <vt:lpstr>Assasuni</vt:lpstr>
      <vt:lpstr>Summary</vt:lpstr>
      <vt:lpstr>Summary!Print_Area</vt:lpstr>
      <vt:lpstr>Assasuni!Print_Titles</vt:lpstr>
      <vt:lpstr>Debhata!Print_Titles</vt:lpstr>
      <vt:lpstr>Kalaroa!Print_Titles</vt:lpstr>
      <vt:lpstr>Kaligonj!Print_Titles</vt:lpstr>
      <vt:lpstr>Satkhira!Print_Titles</vt:lpstr>
      <vt:lpstr>'Satkhira Sadar'!Print_Titles</vt:lpstr>
      <vt:lpstr>Shyamnagar!Print_Titles</vt:lpstr>
      <vt:lpstr>Tala!Print_Titles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LGED</dc:creator>
  <cp:lastModifiedBy>AE-KDRIDP</cp:lastModifiedBy>
  <cp:lastPrinted>2018-04-03T05:42:19Z</cp:lastPrinted>
  <dcterms:created xsi:type="dcterms:W3CDTF">2017-03-08T05:53:38Z</dcterms:created>
  <dcterms:modified xsi:type="dcterms:W3CDTF">2018-07-18T04:45:40Z</dcterms:modified>
</cp:coreProperties>
</file>